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935" firstSheet="41" activeTab="51"/>
  </bookViews>
  <sheets>
    <sheet name="7" sheetId="1" r:id="rId1"/>
    <sheet name="8" sheetId="2" r:id="rId2"/>
    <sheet name="10" sheetId="3" r:id="rId3"/>
    <sheet name="12" sheetId="4" r:id="rId4"/>
    <sheet name="21+31" sheetId="5" r:id="rId5"/>
    <sheet name="31" sheetId="6" state="hidden" r:id="rId6"/>
    <sheet name="32" sheetId="7" r:id="rId7"/>
    <sheet name="70" sheetId="8" r:id="rId8"/>
    <sheet name="79" sheetId="9" r:id="rId9"/>
    <sheet name="92+94" sheetId="10" r:id="rId10"/>
    <sheet name="95" sheetId="11" r:id="rId11"/>
    <sheet name="120" sheetId="12" r:id="rId12"/>
    <sheet name="121" sheetId="13" r:id="rId13"/>
    <sheet name="204" sheetId="14" r:id="rId14"/>
    <sheet name="221" sheetId="15" r:id="rId15"/>
    <sheet name="231" sheetId="16" r:id="rId16"/>
    <sheet name="248" sheetId="17" r:id="rId17"/>
    <sheet name="257" sheetId="18" r:id="rId18"/>
    <sheet name="269+273" sheetId="19" r:id="rId19"/>
    <sheet name="273" sheetId="20" state="hidden" r:id="rId20"/>
    <sheet name="274" sheetId="21" r:id="rId21"/>
    <sheet name="295" sheetId="22" r:id="rId22"/>
    <sheet name="4" sheetId="23" r:id="rId23"/>
    <sheet name="15" sheetId="24" r:id="rId24"/>
    <sheet name="16" sheetId="25" r:id="rId25"/>
    <sheet name="29" sheetId="26" r:id="rId26"/>
    <sheet name="33" sheetId="27" r:id="rId27"/>
    <sheet name="90" sheetId="28" r:id="rId28"/>
    <sheet name="132" sheetId="29" state="hidden" r:id="rId29"/>
    <sheet name="139" sheetId="30" r:id="rId30"/>
    <sheet name="206" sheetId="31" r:id="rId31"/>
    <sheet name="212" sheetId="32" r:id="rId32"/>
    <sheet name="235" sheetId="33" r:id="rId33"/>
    <sheet name="305" sheetId="34" r:id="rId34"/>
    <sheet name="310" sheetId="35" r:id="rId35"/>
    <sheet name="312" sheetId="36" r:id="rId36"/>
    <sheet name="321" sheetId="37" r:id="rId37"/>
    <sheet name="322" sheetId="38" r:id="rId38"/>
    <sheet name="325" sheetId="39" r:id="rId39"/>
    <sheet name="327+132" sheetId="40" r:id="rId40"/>
    <sheet name="9" sheetId="41" r:id="rId41"/>
    <sheet name="11" sheetId="42" r:id="rId42"/>
    <sheet name="25" sheetId="43" r:id="rId43"/>
    <sheet name="26" sheetId="44" r:id="rId44"/>
    <sheet name="30" sheetId="45" r:id="rId45"/>
    <sheet name="43" sheetId="46" r:id="rId46"/>
    <sheet name="45" sheetId="47" r:id="rId47"/>
    <sheet name="46" sheetId="48" r:id="rId48"/>
    <sheet name="51" sheetId="49" r:id="rId49"/>
    <sheet name="54" sheetId="50" r:id="rId50"/>
    <sheet name="55" sheetId="51" r:id="rId51"/>
    <sheet name="56" sheetId="52" r:id="rId52"/>
    <sheet name="57" sheetId="53" r:id="rId53"/>
    <sheet name="59" sheetId="54" r:id="rId54"/>
    <sheet name="66" sheetId="55" r:id="rId55"/>
    <sheet name="73" sheetId="56" r:id="rId56"/>
    <sheet name="74" sheetId="57" r:id="rId57"/>
    <sheet name="75" sheetId="58" r:id="rId58"/>
    <sheet name="89" sheetId="59" r:id="rId59"/>
    <sheet name="97" sheetId="60" r:id="rId60"/>
    <sheet name="98" sheetId="61" r:id="rId61"/>
    <sheet name="101" sheetId="62" r:id="rId62"/>
    <sheet name="106" sheetId="63" r:id="rId63"/>
    <sheet name="111" sheetId="64" r:id="rId64"/>
    <sheet name="112" sheetId="65" r:id="rId65"/>
    <sheet name="137" sheetId="66" r:id="rId66"/>
    <sheet name="140" sheetId="67" r:id="rId67"/>
    <sheet name="144" sheetId="68" r:id="rId68"/>
    <sheet name="148" sheetId="69" state="hidden" r:id="rId69"/>
    <sheet name="151" sheetId="70" r:id="rId70"/>
    <sheet name="163" sheetId="71" r:id="rId71"/>
    <sheet name="186" sheetId="72" r:id="rId72"/>
    <sheet name="200" sheetId="73" r:id="rId73"/>
    <sheet name="213" sheetId="74" r:id="rId74"/>
    <sheet name="217" sheetId="75" r:id="rId75"/>
    <sheet name="218" sheetId="76" r:id="rId76"/>
    <sheet name="227" sheetId="77" r:id="rId77"/>
    <sheet name="244+148" sheetId="78" r:id="rId78"/>
    <sheet name="246" sheetId="79" r:id="rId79"/>
    <sheet name="247" sheetId="80" r:id="rId80"/>
    <sheet name="259" sheetId="81" r:id="rId81"/>
    <sheet name="277" sheetId="82" r:id="rId82"/>
    <sheet name="282" sheetId="83" r:id="rId83"/>
    <sheet name="292" sheetId="84" r:id="rId84"/>
    <sheet name="296" sheetId="85" r:id="rId85"/>
    <sheet name="300" sheetId="86" r:id="rId86"/>
    <sheet name="301" sheetId="87" r:id="rId87"/>
    <sheet name="303" sheetId="88" r:id="rId88"/>
    <sheet name="308" sheetId="89" r:id="rId89"/>
    <sheet name="309" sheetId="90" r:id="rId90"/>
    <sheet name="311" sheetId="91" r:id="rId91"/>
    <sheet name="316" sheetId="92" r:id="rId92"/>
    <sheet name="329" sheetId="93" r:id="rId93"/>
    <sheet name="330" sheetId="94" r:id="rId94"/>
    <sheet name="СВОД ДОУ 2025 " sheetId="95" r:id="rId95"/>
    <sheet name="Итог" sheetId="96" r:id="rId96"/>
    <sheet name="315" sheetId="97" state="hidden" r:id="rId97"/>
    <sheet name="326" sheetId="98" state="hidden" r:id="rId98"/>
    <sheet name="1+сш27" sheetId="99" state="hidden" r:id="rId99"/>
    <sheet name="94" sheetId="100" state="hidden" r:id="rId100"/>
    <sheet name="76" sheetId="101" state="hidden" r:id="rId101"/>
  </sheets>
  <externalReferences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_xlnm._FilterDatabase" localSheetId="98" hidden="1">'1+сш27'!$A$3:$Q$47</definedName>
    <definedName name="_xlnm._FilterDatabase" localSheetId="2" hidden="1">'10'!$A$3:$Q$47</definedName>
    <definedName name="_xlnm._FilterDatabase" localSheetId="61" hidden="1">'101'!$A$3:$Q$47</definedName>
    <definedName name="_xlnm._FilterDatabase" localSheetId="62" hidden="1">'106'!$A$3:$Q$47</definedName>
    <definedName name="_xlnm._FilterDatabase" localSheetId="41" hidden="1">'11'!$A$3:$Q$47</definedName>
    <definedName name="_xlnm._FilterDatabase" localSheetId="63" hidden="1">'111'!$A$3:$Q$47</definedName>
    <definedName name="_xlnm._FilterDatabase" localSheetId="64" hidden="1">'112'!$A$3:$Q$47</definedName>
    <definedName name="_xlnm._FilterDatabase" localSheetId="3" hidden="1">'12'!$A$3:$Q$47</definedName>
    <definedName name="_xlnm._FilterDatabase" localSheetId="11" hidden="1">'120'!$A$3:$Q$47</definedName>
    <definedName name="_xlnm._FilterDatabase" localSheetId="12" hidden="1">'121'!$A$3:$Q$47</definedName>
    <definedName name="_xlnm._FilterDatabase" localSheetId="28" hidden="1">'132'!$A$3:$Q$47</definedName>
    <definedName name="_xlnm._FilterDatabase" localSheetId="65" hidden="1">'137'!$A$3:$Q$47</definedName>
    <definedName name="_xlnm._FilterDatabase" localSheetId="29" hidden="1">'139'!$A$3:$Q$47</definedName>
    <definedName name="_xlnm._FilterDatabase" localSheetId="66" hidden="1">'140'!$A$3:$Q$47</definedName>
    <definedName name="_xlnm._FilterDatabase" localSheetId="67" hidden="1">'144'!$A$3:$Q$47</definedName>
    <definedName name="_xlnm._FilterDatabase" localSheetId="68" hidden="1">'148'!$A$3:$Q$47</definedName>
    <definedName name="_xlnm._FilterDatabase" localSheetId="23" hidden="1">'15'!$A$3:$T$47</definedName>
    <definedName name="_xlnm._FilterDatabase" localSheetId="69" hidden="1">'151'!$A$3:$Q$47</definedName>
    <definedName name="_xlnm._FilterDatabase" localSheetId="24" hidden="1">'16'!$A$3:$Q$47</definedName>
    <definedName name="_xlnm._FilterDatabase" localSheetId="70" hidden="1">'163'!$A$3:$Q$47</definedName>
    <definedName name="_xlnm._FilterDatabase" localSheetId="71" hidden="1">'186'!$A$3:$Q$47</definedName>
    <definedName name="_xlnm._FilterDatabase" localSheetId="72" hidden="1">'200'!$A$3:$Q$47</definedName>
    <definedName name="_xlnm._FilterDatabase" localSheetId="13" hidden="1">'204'!$A$3:$Q$47</definedName>
    <definedName name="_xlnm._FilterDatabase" localSheetId="30" hidden="1">'206'!$A$3:$Q$47</definedName>
    <definedName name="_xlnm._FilterDatabase" localSheetId="4" hidden="1">'21+31'!$A$3:$Q$47</definedName>
    <definedName name="_xlnm._FilterDatabase" localSheetId="31" hidden="1">'212'!$A$3:$Q$47</definedName>
    <definedName name="_xlnm._FilterDatabase" localSheetId="73" hidden="1">'213'!$A$3:$Q$47</definedName>
    <definedName name="_xlnm._FilterDatabase" localSheetId="74" hidden="1">'217'!$A$3:$Q$47</definedName>
    <definedName name="_xlnm._FilterDatabase" localSheetId="75" hidden="1">'218'!$A$3:$Q$47</definedName>
    <definedName name="_xlnm._FilterDatabase" localSheetId="14" hidden="1">'221'!$A$3:$Q$47</definedName>
    <definedName name="_xlnm._FilterDatabase" localSheetId="76" hidden="1">'227'!$A$3:$Q$47</definedName>
    <definedName name="_xlnm._FilterDatabase" localSheetId="15" hidden="1">'231'!$A$3:$Q$47</definedName>
    <definedName name="_xlnm._FilterDatabase" localSheetId="32" hidden="1">'235'!$A$3:$Q$47</definedName>
    <definedName name="_xlnm._FilterDatabase" localSheetId="77" hidden="1">'244+148'!$A$3:$Q$47</definedName>
    <definedName name="_xlnm._FilterDatabase" localSheetId="78" hidden="1">'246'!$A$3:$Q$47</definedName>
    <definedName name="_xlnm._FilterDatabase" localSheetId="79" hidden="1">'247'!$A$3:$Q$47</definedName>
    <definedName name="_xlnm._FilterDatabase" localSheetId="16" hidden="1">'248'!$A$3:$Q$47</definedName>
    <definedName name="_xlnm._FilterDatabase" localSheetId="42" hidden="1">'25'!$A$3:$Q$47</definedName>
    <definedName name="_xlnm._FilterDatabase" localSheetId="17" hidden="1">'257'!$A$3:$Q$47</definedName>
    <definedName name="_xlnm._FilterDatabase" localSheetId="80" hidden="1">'259'!$A$3:$Q$47</definedName>
    <definedName name="_xlnm._FilterDatabase" localSheetId="43" hidden="1">'26'!$A$3:$Q$47</definedName>
    <definedName name="_xlnm._FilterDatabase" localSheetId="18" hidden="1">'269+273'!$A$3:$Q$47</definedName>
    <definedName name="_xlnm._FilterDatabase" localSheetId="19" hidden="1">'273'!$A$3:$Q$47</definedName>
    <definedName name="_xlnm._FilterDatabase" localSheetId="20" hidden="1">'274'!$A$3:$Q$47</definedName>
    <definedName name="_xlnm._FilterDatabase" localSheetId="81" hidden="1">'277'!$A$3:$Q$47</definedName>
    <definedName name="_xlnm._FilterDatabase" localSheetId="82" hidden="1">'282'!$A$3:$Q$47</definedName>
    <definedName name="_xlnm._FilterDatabase" localSheetId="25" hidden="1">'29'!$A$3:$T$47</definedName>
    <definedName name="_xlnm._FilterDatabase" localSheetId="83" hidden="1">'292'!$A$3:$Q$47</definedName>
    <definedName name="_xlnm._FilterDatabase" localSheetId="21" hidden="1">'295'!$A$3:$Q$47</definedName>
    <definedName name="_xlnm._FilterDatabase" localSheetId="84" hidden="1">'296'!$A$3:$Q$47</definedName>
    <definedName name="_xlnm._FilterDatabase" localSheetId="44" hidden="1">'30'!$A$3:$Q$47</definedName>
    <definedName name="_xlnm._FilterDatabase" localSheetId="85" hidden="1">'300'!$A$3:$Q$47</definedName>
    <definedName name="_xlnm._FilterDatabase" localSheetId="86" hidden="1">'301'!$A$3:$Q$47</definedName>
    <definedName name="_xlnm._FilterDatabase" localSheetId="87" hidden="1">'303'!$A$3:$Q$47</definedName>
    <definedName name="_xlnm._FilterDatabase" localSheetId="33" hidden="1">'305'!$A$3:$Q$47</definedName>
    <definedName name="_xlnm._FilterDatabase" localSheetId="88" hidden="1">'308'!$A$3:$Q$47</definedName>
    <definedName name="_xlnm._FilterDatabase" localSheetId="89" hidden="1">'309'!$A$3:$Q$47</definedName>
    <definedName name="_xlnm._FilterDatabase" localSheetId="5" hidden="1">'31'!$A$3:$Q$47</definedName>
    <definedName name="_xlnm._FilterDatabase" localSheetId="34" hidden="1">'310'!$A$3:$Q$47</definedName>
    <definedName name="_xlnm._FilterDatabase" localSheetId="90" hidden="1">'311'!$A$3:$Q$47</definedName>
    <definedName name="_xlnm._FilterDatabase" localSheetId="35" hidden="1">'312'!$A$3:$Q$47</definedName>
    <definedName name="_xlnm._FilterDatabase" localSheetId="96" hidden="1">'315'!$A$3:$Q$47</definedName>
    <definedName name="_xlnm._FilterDatabase" localSheetId="91" hidden="1">'316'!$A$3:$Q$47</definedName>
    <definedName name="_xlnm._FilterDatabase" localSheetId="6" hidden="1">'32'!$A$3:$Q$47</definedName>
    <definedName name="_xlnm._FilterDatabase" localSheetId="36" hidden="1">'321'!$A$3:$Q$47</definedName>
    <definedName name="_xlnm._FilterDatabase" localSheetId="37" hidden="1">'322'!$A$3:$Q$47</definedName>
    <definedName name="_xlnm._FilterDatabase" localSheetId="38" hidden="1">'325'!$A$3:$Q$47</definedName>
    <definedName name="_xlnm._FilterDatabase" localSheetId="97" hidden="1">'326'!$A$3:$Q$47</definedName>
    <definedName name="_xlnm._FilterDatabase" localSheetId="39" hidden="1">'327+132'!$A$3:$Q$47</definedName>
    <definedName name="_xlnm._FilterDatabase" localSheetId="92" hidden="1">'329'!$A$3:$Q$47</definedName>
    <definedName name="_xlnm._FilterDatabase" localSheetId="26" hidden="1">'33'!$A$3:$S$47</definedName>
    <definedName name="_xlnm._FilterDatabase" localSheetId="93" hidden="1">'330'!$A$3:$Q$47</definedName>
    <definedName name="_xlnm._FilterDatabase" localSheetId="22" hidden="1">'4'!$A$3:$Q$47</definedName>
    <definedName name="_xlnm._FilterDatabase" localSheetId="45" hidden="1">'43'!$A$3:$Q$47</definedName>
    <definedName name="_xlnm._FilterDatabase" localSheetId="46" hidden="1">'45'!$A$3:$R$47</definedName>
    <definedName name="_xlnm._FilterDatabase" localSheetId="47" hidden="1">'46'!$A$3:$Q$47</definedName>
    <definedName name="_xlnm._FilterDatabase" localSheetId="48" hidden="1">'51'!$A$3:$Q$47</definedName>
    <definedName name="_xlnm._FilterDatabase" localSheetId="49" hidden="1">'54'!$A$3:$Q$47</definedName>
    <definedName name="_xlnm._FilterDatabase" localSheetId="50" hidden="1">'55'!$A$3:$Q$47</definedName>
    <definedName name="_xlnm._FilterDatabase" localSheetId="51" hidden="1">'56'!$A$3:$Q$47</definedName>
    <definedName name="_xlnm._FilterDatabase" localSheetId="52" hidden="1">'57'!$A$3:$Q$47</definedName>
    <definedName name="_xlnm._FilterDatabase" localSheetId="53" hidden="1">'59'!$A$3:$Q$47</definedName>
    <definedName name="_xlnm._FilterDatabase" localSheetId="54" hidden="1">'66'!$A$3:$Q$47</definedName>
    <definedName name="_xlnm._FilterDatabase" localSheetId="0" hidden="1">'7'!$A$3:$T$47</definedName>
    <definedName name="_xlnm._FilterDatabase" localSheetId="7" hidden="1">'70'!$A$3:$Q$47</definedName>
    <definedName name="_xlnm._FilterDatabase" localSheetId="55" hidden="1">'73'!$A$3:$Q$47</definedName>
    <definedName name="_xlnm._FilterDatabase" localSheetId="56" hidden="1">'74'!$A$3:$Q$47</definedName>
    <definedName name="_xlnm._FilterDatabase" localSheetId="57" hidden="1">'75'!$A$3:$Q$47</definedName>
    <definedName name="_xlnm._FilterDatabase" localSheetId="100" hidden="1">'76'!$A$3:$P$47</definedName>
    <definedName name="_xlnm._FilterDatabase" localSheetId="8" hidden="1">'79'!$A$3:$Q$47</definedName>
    <definedName name="_xlnm._FilterDatabase" localSheetId="1" hidden="1">'8'!$A$3:$R$47</definedName>
    <definedName name="_xlnm._FilterDatabase" localSheetId="58" hidden="1">'89'!$A$3:$Q$47</definedName>
    <definedName name="_xlnm._FilterDatabase" localSheetId="40" hidden="1">'9'!$A$3:$Q$47</definedName>
    <definedName name="_xlnm._FilterDatabase" localSheetId="27" hidden="1">'90'!$A$3:$Q$47</definedName>
    <definedName name="_xlnm._FilterDatabase" localSheetId="9" hidden="1">'92+94'!$A$3:$Q$47</definedName>
    <definedName name="_xlnm._FilterDatabase" localSheetId="99" hidden="1">'94'!$A$3:$P$47</definedName>
    <definedName name="_xlnm._FilterDatabase" localSheetId="10" hidden="1">'95'!$A$3:$Q$47</definedName>
    <definedName name="_xlnm._FilterDatabase" localSheetId="59" hidden="1">'97'!$A$3:$Q$47</definedName>
    <definedName name="_xlnm._FilterDatabase" localSheetId="60" hidden="1">'98'!$A$3:$Q$47</definedName>
    <definedName name="_xlnm._FilterDatabase" localSheetId="95" hidden="1">Итог!$A$2:$E$92</definedName>
    <definedName name="_xlnm._FilterDatabase" localSheetId="94" hidden="1">'СВОД ДОУ 2025 '!$A$3:$Q$47</definedName>
    <definedName name="Z_03667484_0078_4D2A_8D06_1B3FA0B85442_.wvu.FilterData" localSheetId="82" hidden="1">'282'!$A$3:$Q$47</definedName>
    <definedName name="Z_094578FF_090D_488D_A0B3_7BB43BA18DD0_.wvu.FilterData" localSheetId="46" hidden="1">'45'!$A$3:$R$47</definedName>
    <definedName name="Z_1A7790D6_996B_41DD_9116_496B218956B4_.wvu.Cols" localSheetId="98" hidden="1">'1+сш27'!$B:$B</definedName>
    <definedName name="Z_1A7790D6_996B_41DD_9116_496B218956B4_.wvu.Cols" localSheetId="2" hidden="1">'10'!$B:$B,'10'!$R:$R</definedName>
    <definedName name="Z_1A7790D6_996B_41DD_9116_496B218956B4_.wvu.Cols" localSheetId="61" hidden="1">'101'!$B:$B</definedName>
    <definedName name="Z_1A7790D6_996B_41DD_9116_496B218956B4_.wvu.Cols" localSheetId="62" hidden="1">'106'!$B:$B,'106'!$R:$R</definedName>
    <definedName name="Z_1A7790D6_996B_41DD_9116_496B218956B4_.wvu.Cols" localSheetId="41" hidden="1">'11'!$B:$B,'11'!$R:$R</definedName>
    <definedName name="Z_1A7790D6_996B_41DD_9116_496B218956B4_.wvu.Cols" localSheetId="63" hidden="1">'111'!$B:$B,'111'!$R:$R</definedName>
    <definedName name="Z_1A7790D6_996B_41DD_9116_496B218956B4_.wvu.Cols" localSheetId="64" hidden="1">'112'!$B:$B,'112'!$R:$R</definedName>
    <definedName name="Z_1A7790D6_996B_41DD_9116_496B218956B4_.wvu.Cols" localSheetId="3" hidden="1">'12'!$B:$B,'12'!$R:$R</definedName>
    <definedName name="Z_1A7790D6_996B_41DD_9116_496B218956B4_.wvu.Cols" localSheetId="11" hidden="1">'120'!$B:$B,'120'!$R:$R</definedName>
    <definedName name="Z_1A7790D6_996B_41DD_9116_496B218956B4_.wvu.Cols" localSheetId="12" hidden="1">'121'!$B:$B,'121'!$R:$R</definedName>
    <definedName name="Z_1A7790D6_996B_41DD_9116_496B218956B4_.wvu.Cols" localSheetId="28" hidden="1">'132'!$B:$B,'132'!$R:$R</definedName>
    <definedName name="Z_1A7790D6_996B_41DD_9116_496B218956B4_.wvu.Cols" localSheetId="65" hidden="1">'137'!$B:$B,'137'!$R:$R</definedName>
    <definedName name="Z_1A7790D6_996B_41DD_9116_496B218956B4_.wvu.Cols" localSheetId="29" hidden="1">'139'!$B:$B,'139'!$R:$R</definedName>
    <definedName name="Z_1A7790D6_996B_41DD_9116_496B218956B4_.wvu.Cols" localSheetId="66" hidden="1">'140'!$B:$B,'140'!$R:$R</definedName>
    <definedName name="Z_1A7790D6_996B_41DD_9116_496B218956B4_.wvu.Cols" localSheetId="67" hidden="1">'144'!$B:$B,'144'!$R:$R</definedName>
    <definedName name="Z_1A7790D6_996B_41DD_9116_496B218956B4_.wvu.Cols" localSheetId="68" hidden="1">'148'!$B:$B</definedName>
    <definedName name="Z_1A7790D6_996B_41DD_9116_496B218956B4_.wvu.Cols" localSheetId="23" hidden="1">'15'!$B:$B,'15'!$R:$R</definedName>
    <definedName name="Z_1A7790D6_996B_41DD_9116_496B218956B4_.wvu.Cols" localSheetId="69" hidden="1">'151'!$B:$B</definedName>
    <definedName name="Z_1A7790D6_996B_41DD_9116_496B218956B4_.wvu.Cols" localSheetId="24" hidden="1">'16'!$B:$B,'16'!$R:$R</definedName>
    <definedName name="Z_1A7790D6_996B_41DD_9116_496B218956B4_.wvu.Cols" localSheetId="70" hidden="1">'163'!$B:$B</definedName>
    <definedName name="Z_1A7790D6_996B_41DD_9116_496B218956B4_.wvu.Cols" localSheetId="71" hidden="1">'186'!$B:$B</definedName>
    <definedName name="Z_1A7790D6_996B_41DD_9116_496B218956B4_.wvu.Cols" localSheetId="72" hidden="1">'200'!$B:$B,'200'!$R:$R</definedName>
    <definedName name="Z_1A7790D6_996B_41DD_9116_496B218956B4_.wvu.Cols" localSheetId="13" hidden="1">'204'!$B:$B,'204'!$R:$R</definedName>
    <definedName name="Z_1A7790D6_996B_41DD_9116_496B218956B4_.wvu.Cols" localSheetId="30" hidden="1">'206'!$B:$B,'206'!$R:$R</definedName>
    <definedName name="Z_1A7790D6_996B_41DD_9116_496B218956B4_.wvu.Cols" localSheetId="4" hidden="1">'21+31'!$B:$B,'21+31'!$R:$R</definedName>
    <definedName name="Z_1A7790D6_996B_41DD_9116_496B218956B4_.wvu.Cols" localSheetId="31" hidden="1">'212'!$B:$B,'212'!$R:$R</definedName>
    <definedName name="Z_1A7790D6_996B_41DD_9116_496B218956B4_.wvu.Cols" localSheetId="73" hidden="1">'213'!$B:$B,'213'!$R:$R</definedName>
    <definedName name="Z_1A7790D6_996B_41DD_9116_496B218956B4_.wvu.Cols" localSheetId="74" hidden="1">'217'!$B:$B</definedName>
    <definedName name="Z_1A7790D6_996B_41DD_9116_496B218956B4_.wvu.Cols" localSheetId="75" hidden="1">'218'!$B:$B,'218'!$R:$R</definedName>
    <definedName name="Z_1A7790D6_996B_41DD_9116_496B218956B4_.wvu.Cols" localSheetId="14" hidden="1">'221'!$B:$B,'221'!$R:$R</definedName>
    <definedName name="Z_1A7790D6_996B_41DD_9116_496B218956B4_.wvu.Cols" localSheetId="76" hidden="1">'227'!$B:$B</definedName>
    <definedName name="Z_1A7790D6_996B_41DD_9116_496B218956B4_.wvu.Cols" localSheetId="15" hidden="1">'231'!$B:$B,'231'!$R:$R</definedName>
    <definedName name="Z_1A7790D6_996B_41DD_9116_496B218956B4_.wvu.Cols" localSheetId="32" hidden="1">'235'!$B:$B</definedName>
    <definedName name="Z_1A7790D6_996B_41DD_9116_496B218956B4_.wvu.Cols" localSheetId="77" hidden="1">'244+148'!$B:$B</definedName>
    <definedName name="Z_1A7790D6_996B_41DD_9116_496B218956B4_.wvu.Cols" localSheetId="78" hidden="1">'246'!$B:$B</definedName>
    <definedName name="Z_1A7790D6_996B_41DD_9116_496B218956B4_.wvu.Cols" localSheetId="79" hidden="1">'247'!$B:$B</definedName>
    <definedName name="Z_1A7790D6_996B_41DD_9116_496B218956B4_.wvu.Cols" localSheetId="16" hidden="1">'248'!$B:$B,'248'!$R:$R</definedName>
    <definedName name="Z_1A7790D6_996B_41DD_9116_496B218956B4_.wvu.Cols" localSheetId="42" hidden="1">'25'!$B:$B,'25'!$R:$R</definedName>
    <definedName name="Z_1A7790D6_996B_41DD_9116_496B218956B4_.wvu.Cols" localSheetId="17" hidden="1">'257'!$B:$B,'257'!$R:$R</definedName>
    <definedName name="Z_1A7790D6_996B_41DD_9116_496B218956B4_.wvu.Cols" localSheetId="80" hidden="1">'259'!$B:$B</definedName>
    <definedName name="Z_1A7790D6_996B_41DD_9116_496B218956B4_.wvu.Cols" localSheetId="43" hidden="1">'26'!$B:$B,'26'!$R:$R</definedName>
    <definedName name="Z_1A7790D6_996B_41DD_9116_496B218956B4_.wvu.Cols" localSheetId="18" hidden="1">'269+273'!$B:$B,'269+273'!$R:$R</definedName>
    <definedName name="Z_1A7790D6_996B_41DD_9116_496B218956B4_.wvu.Cols" localSheetId="19" hidden="1">'273'!$B:$B</definedName>
    <definedName name="Z_1A7790D6_996B_41DD_9116_496B218956B4_.wvu.Cols" localSheetId="20" hidden="1">'274'!$B:$B,'274'!$R:$R</definedName>
    <definedName name="Z_1A7790D6_996B_41DD_9116_496B218956B4_.wvu.Cols" localSheetId="81" hidden="1">'277'!$B:$B</definedName>
    <definedName name="Z_1A7790D6_996B_41DD_9116_496B218956B4_.wvu.Cols" localSheetId="82" hidden="1">'282'!$B:$B,'282'!$R:$R</definedName>
    <definedName name="Z_1A7790D6_996B_41DD_9116_496B218956B4_.wvu.Cols" localSheetId="25" hidden="1">'29'!$B:$B,'29'!$R:$R</definedName>
    <definedName name="Z_1A7790D6_996B_41DD_9116_496B218956B4_.wvu.Cols" localSheetId="83" hidden="1">'292'!$B:$B,'292'!$R:$R</definedName>
    <definedName name="Z_1A7790D6_996B_41DD_9116_496B218956B4_.wvu.Cols" localSheetId="21" hidden="1">'295'!$B:$B,'295'!$R:$R</definedName>
    <definedName name="Z_1A7790D6_996B_41DD_9116_496B218956B4_.wvu.Cols" localSheetId="84" hidden="1">'296'!$B:$B</definedName>
    <definedName name="Z_1A7790D6_996B_41DD_9116_496B218956B4_.wvu.Cols" localSheetId="44" hidden="1">'30'!$B:$B,'30'!$R:$R</definedName>
    <definedName name="Z_1A7790D6_996B_41DD_9116_496B218956B4_.wvu.Cols" localSheetId="85" hidden="1">'300'!$B:$B,'300'!$R:$R</definedName>
    <definedName name="Z_1A7790D6_996B_41DD_9116_496B218956B4_.wvu.Cols" localSheetId="86" hidden="1">'301'!$B:$B</definedName>
    <definedName name="Z_1A7790D6_996B_41DD_9116_496B218956B4_.wvu.Cols" localSheetId="87" hidden="1">'303'!$B:$B</definedName>
    <definedName name="Z_1A7790D6_996B_41DD_9116_496B218956B4_.wvu.Cols" localSheetId="33" hidden="1">'305'!$B:$B,'305'!$R:$R</definedName>
    <definedName name="Z_1A7790D6_996B_41DD_9116_496B218956B4_.wvu.Cols" localSheetId="88" hidden="1">'308'!$B:$B</definedName>
    <definedName name="Z_1A7790D6_996B_41DD_9116_496B218956B4_.wvu.Cols" localSheetId="89" hidden="1">'309'!$B:$B,'309'!$R:$R</definedName>
    <definedName name="Z_1A7790D6_996B_41DD_9116_496B218956B4_.wvu.Cols" localSheetId="5" hidden="1">'31'!$B:$B</definedName>
    <definedName name="Z_1A7790D6_996B_41DD_9116_496B218956B4_.wvu.Cols" localSheetId="34" hidden="1">'310'!$B:$B,'310'!$R:$R</definedName>
    <definedName name="Z_1A7790D6_996B_41DD_9116_496B218956B4_.wvu.Cols" localSheetId="90" hidden="1">'311'!$B:$B</definedName>
    <definedName name="Z_1A7790D6_996B_41DD_9116_496B218956B4_.wvu.Cols" localSheetId="35" hidden="1">'312'!$B:$B</definedName>
    <definedName name="Z_1A7790D6_996B_41DD_9116_496B218956B4_.wvu.Cols" localSheetId="96" hidden="1">'315'!$B:$B</definedName>
    <definedName name="Z_1A7790D6_996B_41DD_9116_496B218956B4_.wvu.Cols" localSheetId="91" hidden="1">'316'!$B:$B</definedName>
    <definedName name="Z_1A7790D6_996B_41DD_9116_496B218956B4_.wvu.Cols" localSheetId="6" hidden="1">'32'!$B:$B,'32'!$R:$R</definedName>
    <definedName name="Z_1A7790D6_996B_41DD_9116_496B218956B4_.wvu.Cols" localSheetId="36" hidden="1">'321'!$B:$B,'321'!$R:$R</definedName>
    <definedName name="Z_1A7790D6_996B_41DD_9116_496B218956B4_.wvu.Cols" localSheetId="37" hidden="1">'322'!$B:$B,'322'!$R:$R</definedName>
    <definedName name="Z_1A7790D6_996B_41DD_9116_496B218956B4_.wvu.Cols" localSheetId="38" hidden="1">'325'!$B:$B,'325'!$R:$R</definedName>
    <definedName name="Z_1A7790D6_996B_41DD_9116_496B218956B4_.wvu.Cols" localSheetId="97" hidden="1">'326'!$B:$B</definedName>
    <definedName name="Z_1A7790D6_996B_41DD_9116_496B218956B4_.wvu.Cols" localSheetId="39" hidden="1">'327+132'!$B:$B,'327+132'!$R:$R</definedName>
    <definedName name="Z_1A7790D6_996B_41DD_9116_496B218956B4_.wvu.Cols" localSheetId="92" hidden="1">'329'!$B:$B</definedName>
    <definedName name="Z_1A7790D6_996B_41DD_9116_496B218956B4_.wvu.Cols" localSheetId="26" hidden="1">'33'!$B:$B,'33'!$R:$R</definedName>
    <definedName name="Z_1A7790D6_996B_41DD_9116_496B218956B4_.wvu.Cols" localSheetId="93" hidden="1">'330'!$B:$B</definedName>
    <definedName name="Z_1A7790D6_996B_41DD_9116_496B218956B4_.wvu.Cols" localSheetId="22" hidden="1">'4'!$B:$B,'4'!$R:$R</definedName>
    <definedName name="Z_1A7790D6_996B_41DD_9116_496B218956B4_.wvu.Cols" localSheetId="45" hidden="1">'43'!$B:$B,'43'!$R:$R</definedName>
    <definedName name="Z_1A7790D6_996B_41DD_9116_496B218956B4_.wvu.Cols" localSheetId="46" hidden="1">'45'!$B:$B,'45'!$R:$R</definedName>
    <definedName name="Z_1A7790D6_996B_41DD_9116_496B218956B4_.wvu.Cols" localSheetId="47" hidden="1">'46'!$B:$B,'46'!$R:$R</definedName>
    <definedName name="Z_1A7790D6_996B_41DD_9116_496B218956B4_.wvu.Cols" localSheetId="48" hidden="1">'51'!$B:$B,'51'!$R:$R</definedName>
    <definedName name="Z_1A7790D6_996B_41DD_9116_496B218956B4_.wvu.Cols" localSheetId="49" hidden="1">'54'!$B:$B,'54'!$R:$R</definedName>
    <definedName name="Z_1A7790D6_996B_41DD_9116_496B218956B4_.wvu.Cols" localSheetId="50" hidden="1">'55'!$B:$B,'55'!$R:$R</definedName>
    <definedName name="Z_1A7790D6_996B_41DD_9116_496B218956B4_.wvu.Cols" localSheetId="51" hidden="1">'56'!$B:$B,'56'!$R:$R</definedName>
    <definedName name="Z_1A7790D6_996B_41DD_9116_496B218956B4_.wvu.Cols" localSheetId="52" hidden="1">'57'!$B:$B,'57'!$R:$R</definedName>
    <definedName name="Z_1A7790D6_996B_41DD_9116_496B218956B4_.wvu.Cols" localSheetId="53" hidden="1">'59'!$B:$B,'59'!$R:$R</definedName>
    <definedName name="Z_1A7790D6_996B_41DD_9116_496B218956B4_.wvu.Cols" localSheetId="54" hidden="1">'66'!$B:$B</definedName>
    <definedName name="Z_1A7790D6_996B_41DD_9116_496B218956B4_.wvu.Cols" localSheetId="0" hidden="1">'7'!$R:$R</definedName>
    <definedName name="Z_1A7790D6_996B_41DD_9116_496B218956B4_.wvu.Cols" localSheetId="7" hidden="1">'70'!$B:$B,'70'!$R:$R</definedName>
    <definedName name="Z_1A7790D6_996B_41DD_9116_496B218956B4_.wvu.Cols" localSheetId="55" hidden="1">'73'!$B:$B,'73'!$R:$R</definedName>
    <definedName name="Z_1A7790D6_996B_41DD_9116_496B218956B4_.wvu.Cols" localSheetId="56" hidden="1">'74'!$B:$B,'74'!$R:$R</definedName>
    <definedName name="Z_1A7790D6_996B_41DD_9116_496B218956B4_.wvu.Cols" localSheetId="57" hidden="1">'75'!$B:$B,'75'!$R:$R</definedName>
    <definedName name="Z_1A7790D6_996B_41DD_9116_496B218956B4_.wvu.Cols" localSheetId="8" hidden="1">'79'!$B:$B,'79'!$R:$R</definedName>
    <definedName name="Z_1A7790D6_996B_41DD_9116_496B218956B4_.wvu.Cols" localSheetId="1" hidden="1">'8'!$B:$B,'8'!$R:$R</definedName>
    <definedName name="Z_1A7790D6_996B_41DD_9116_496B218956B4_.wvu.Cols" localSheetId="58" hidden="1">'89'!$B:$B,'89'!$R:$R</definedName>
    <definedName name="Z_1A7790D6_996B_41DD_9116_496B218956B4_.wvu.Cols" localSheetId="40" hidden="1">'9'!$B:$B,'9'!$R:$R</definedName>
    <definedName name="Z_1A7790D6_996B_41DD_9116_496B218956B4_.wvu.Cols" localSheetId="27" hidden="1">'90'!$B:$B,'90'!$R:$R</definedName>
    <definedName name="Z_1A7790D6_996B_41DD_9116_496B218956B4_.wvu.Cols" localSheetId="9" hidden="1">'92+94'!$B:$B,'92+94'!$R:$R</definedName>
    <definedName name="Z_1A7790D6_996B_41DD_9116_496B218956B4_.wvu.Cols" localSheetId="10" hidden="1">'95'!$B:$B,'95'!$R:$R</definedName>
    <definedName name="Z_1A7790D6_996B_41DD_9116_496B218956B4_.wvu.Cols" localSheetId="59" hidden="1">'97'!$B:$B,'97'!$R:$R</definedName>
    <definedName name="Z_1A7790D6_996B_41DD_9116_496B218956B4_.wvu.Cols" localSheetId="60" hidden="1">'98'!$B:$B,'98'!$R:$R</definedName>
    <definedName name="Z_1A7790D6_996B_41DD_9116_496B218956B4_.wvu.FilterData" localSheetId="98" hidden="1">'1+сш27'!$A$3:$Q$47</definedName>
    <definedName name="Z_1A7790D6_996B_41DD_9116_496B218956B4_.wvu.FilterData" localSheetId="2" hidden="1">'10'!$A$3:$Q$47</definedName>
    <definedName name="Z_1A7790D6_996B_41DD_9116_496B218956B4_.wvu.FilterData" localSheetId="61" hidden="1">'101'!$A$3:$Q$47</definedName>
    <definedName name="Z_1A7790D6_996B_41DD_9116_496B218956B4_.wvu.FilterData" localSheetId="62" hidden="1">'106'!$A$3:$Q$47</definedName>
    <definedName name="Z_1A7790D6_996B_41DD_9116_496B218956B4_.wvu.FilterData" localSheetId="41" hidden="1">'11'!$A$3:$Q$47</definedName>
    <definedName name="Z_1A7790D6_996B_41DD_9116_496B218956B4_.wvu.FilterData" localSheetId="63" hidden="1">'111'!$A$3:$Q$47</definedName>
    <definedName name="Z_1A7790D6_996B_41DD_9116_496B218956B4_.wvu.FilterData" localSheetId="64" hidden="1">'112'!$A$3:$Q$47</definedName>
    <definedName name="Z_1A7790D6_996B_41DD_9116_496B218956B4_.wvu.FilterData" localSheetId="3" hidden="1">'12'!$A$3:$Q$47</definedName>
    <definedName name="Z_1A7790D6_996B_41DD_9116_496B218956B4_.wvu.FilterData" localSheetId="11" hidden="1">'120'!$A$3:$Q$47</definedName>
    <definedName name="Z_1A7790D6_996B_41DD_9116_496B218956B4_.wvu.FilterData" localSheetId="12" hidden="1">'121'!$A$3:$Q$47</definedName>
    <definedName name="Z_1A7790D6_996B_41DD_9116_496B218956B4_.wvu.FilterData" localSheetId="28" hidden="1">'132'!$A$3:$Q$47</definedName>
    <definedName name="Z_1A7790D6_996B_41DD_9116_496B218956B4_.wvu.FilterData" localSheetId="65" hidden="1">'137'!$A$3:$Q$47</definedName>
    <definedName name="Z_1A7790D6_996B_41DD_9116_496B218956B4_.wvu.FilterData" localSheetId="29" hidden="1">'139'!$A$3:$Q$47</definedName>
    <definedName name="Z_1A7790D6_996B_41DD_9116_496B218956B4_.wvu.FilterData" localSheetId="66" hidden="1">'140'!$A$3:$Q$47</definedName>
    <definedName name="Z_1A7790D6_996B_41DD_9116_496B218956B4_.wvu.FilterData" localSheetId="67" hidden="1">'144'!$A$3:$Q$47</definedName>
    <definedName name="Z_1A7790D6_996B_41DD_9116_496B218956B4_.wvu.FilterData" localSheetId="68" hidden="1">'148'!$A$3:$Q$47</definedName>
    <definedName name="Z_1A7790D6_996B_41DD_9116_496B218956B4_.wvu.FilterData" localSheetId="23" hidden="1">'15'!$A$3:$T$47</definedName>
    <definedName name="Z_1A7790D6_996B_41DD_9116_496B218956B4_.wvu.FilterData" localSheetId="69" hidden="1">'151'!$A$3:$Q$47</definedName>
    <definedName name="Z_1A7790D6_996B_41DD_9116_496B218956B4_.wvu.FilterData" localSheetId="24" hidden="1">'16'!$A$3:$Q$47</definedName>
    <definedName name="Z_1A7790D6_996B_41DD_9116_496B218956B4_.wvu.FilterData" localSheetId="70" hidden="1">'163'!$A$3:$Q$47</definedName>
    <definedName name="Z_1A7790D6_996B_41DD_9116_496B218956B4_.wvu.FilterData" localSheetId="71" hidden="1">'186'!$A$3:$Q$47</definedName>
    <definedName name="Z_1A7790D6_996B_41DD_9116_496B218956B4_.wvu.FilterData" localSheetId="72" hidden="1">'200'!$A$3:$Q$47</definedName>
    <definedName name="Z_1A7790D6_996B_41DD_9116_496B218956B4_.wvu.FilterData" localSheetId="13" hidden="1">'204'!$A$3:$Q$47</definedName>
    <definedName name="Z_1A7790D6_996B_41DD_9116_496B218956B4_.wvu.FilterData" localSheetId="30" hidden="1">'206'!$A$3:$Q$47</definedName>
    <definedName name="Z_1A7790D6_996B_41DD_9116_496B218956B4_.wvu.FilterData" localSheetId="4" hidden="1">'21+31'!$A$3:$Q$47</definedName>
    <definedName name="Z_1A7790D6_996B_41DD_9116_496B218956B4_.wvu.FilterData" localSheetId="31" hidden="1">'212'!$A$3:$Q$47</definedName>
    <definedName name="Z_1A7790D6_996B_41DD_9116_496B218956B4_.wvu.FilterData" localSheetId="73" hidden="1">'213'!$A$3:$Q$47</definedName>
    <definedName name="Z_1A7790D6_996B_41DD_9116_496B218956B4_.wvu.FilterData" localSheetId="74" hidden="1">'217'!$A$3:$Q$47</definedName>
    <definedName name="Z_1A7790D6_996B_41DD_9116_496B218956B4_.wvu.FilterData" localSheetId="75" hidden="1">'218'!$A$3:$Q$47</definedName>
    <definedName name="Z_1A7790D6_996B_41DD_9116_496B218956B4_.wvu.FilterData" localSheetId="14" hidden="1">'221'!$A$3:$Q$47</definedName>
    <definedName name="Z_1A7790D6_996B_41DD_9116_496B218956B4_.wvu.FilterData" localSheetId="76" hidden="1">'227'!$A$3:$Q$47</definedName>
    <definedName name="Z_1A7790D6_996B_41DD_9116_496B218956B4_.wvu.FilterData" localSheetId="15" hidden="1">'231'!$A$3:$Q$47</definedName>
    <definedName name="Z_1A7790D6_996B_41DD_9116_496B218956B4_.wvu.FilterData" localSheetId="32" hidden="1">'235'!$A$3:$Q$47</definedName>
    <definedName name="Z_1A7790D6_996B_41DD_9116_496B218956B4_.wvu.FilterData" localSheetId="77" hidden="1">'244+148'!$A$3:$Q$47</definedName>
    <definedName name="Z_1A7790D6_996B_41DD_9116_496B218956B4_.wvu.FilterData" localSheetId="78" hidden="1">'246'!$A$3:$Q$47</definedName>
    <definedName name="Z_1A7790D6_996B_41DD_9116_496B218956B4_.wvu.FilterData" localSheetId="79" hidden="1">'247'!$A$3:$Q$47</definedName>
    <definedName name="Z_1A7790D6_996B_41DD_9116_496B218956B4_.wvu.FilterData" localSheetId="16" hidden="1">'248'!$A$3:$Q$47</definedName>
    <definedName name="Z_1A7790D6_996B_41DD_9116_496B218956B4_.wvu.FilterData" localSheetId="42" hidden="1">'25'!$A$3:$Q$47</definedName>
    <definedName name="Z_1A7790D6_996B_41DD_9116_496B218956B4_.wvu.FilterData" localSheetId="17" hidden="1">'257'!$A$3:$Q$47</definedName>
    <definedName name="Z_1A7790D6_996B_41DD_9116_496B218956B4_.wvu.FilterData" localSheetId="80" hidden="1">'259'!$A$3:$Q$47</definedName>
    <definedName name="Z_1A7790D6_996B_41DD_9116_496B218956B4_.wvu.FilterData" localSheetId="43" hidden="1">'26'!$A$3:$Q$47</definedName>
    <definedName name="Z_1A7790D6_996B_41DD_9116_496B218956B4_.wvu.FilterData" localSheetId="18" hidden="1">'269+273'!$A$3:$Q$47</definedName>
    <definedName name="Z_1A7790D6_996B_41DD_9116_496B218956B4_.wvu.FilterData" localSheetId="19" hidden="1">'273'!$A$3:$Q$47</definedName>
    <definedName name="Z_1A7790D6_996B_41DD_9116_496B218956B4_.wvu.FilterData" localSheetId="20" hidden="1">'274'!$A$3:$Q$47</definedName>
    <definedName name="Z_1A7790D6_996B_41DD_9116_496B218956B4_.wvu.FilterData" localSheetId="81" hidden="1">'277'!$A$3:$Q$47</definedName>
    <definedName name="Z_1A7790D6_996B_41DD_9116_496B218956B4_.wvu.FilterData" localSheetId="82" hidden="1">'282'!$A$3:$Q$47</definedName>
    <definedName name="Z_1A7790D6_996B_41DD_9116_496B218956B4_.wvu.FilterData" localSheetId="25" hidden="1">'29'!$A$3:$T$47</definedName>
    <definedName name="Z_1A7790D6_996B_41DD_9116_496B218956B4_.wvu.FilterData" localSheetId="83" hidden="1">'292'!$A$3:$Q$47</definedName>
    <definedName name="Z_1A7790D6_996B_41DD_9116_496B218956B4_.wvu.FilterData" localSheetId="21" hidden="1">'295'!$A$3:$Q$47</definedName>
    <definedName name="Z_1A7790D6_996B_41DD_9116_496B218956B4_.wvu.FilterData" localSheetId="84" hidden="1">'296'!$A$3:$Q$47</definedName>
    <definedName name="Z_1A7790D6_996B_41DD_9116_496B218956B4_.wvu.FilterData" localSheetId="44" hidden="1">'30'!$A$3:$Q$47</definedName>
    <definedName name="Z_1A7790D6_996B_41DD_9116_496B218956B4_.wvu.FilterData" localSheetId="85" hidden="1">'300'!$A$3:$Q$47</definedName>
    <definedName name="Z_1A7790D6_996B_41DD_9116_496B218956B4_.wvu.FilterData" localSheetId="86" hidden="1">'301'!$A$3:$Q$47</definedName>
    <definedName name="Z_1A7790D6_996B_41DD_9116_496B218956B4_.wvu.FilterData" localSheetId="87" hidden="1">'303'!$A$3:$Q$47</definedName>
    <definedName name="Z_1A7790D6_996B_41DD_9116_496B218956B4_.wvu.FilterData" localSheetId="33" hidden="1">'305'!$A$3:$Q$47</definedName>
    <definedName name="Z_1A7790D6_996B_41DD_9116_496B218956B4_.wvu.FilterData" localSheetId="88" hidden="1">'308'!$A$3:$Q$47</definedName>
    <definedName name="Z_1A7790D6_996B_41DD_9116_496B218956B4_.wvu.FilterData" localSheetId="89" hidden="1">'309'!$A$3:$Q$47</definedName>
    <definedName name="Z_1A7790D6_996B_41DD_9116_496B218956B4_.wvu.FilterData" localSheetId="5" hidden="1">'31'!$A$3:$Q$47</definedName>
    <definedName name="Z_1A7790D6_996B_41DD_9116_496B218956B4_.wvu.FilterData" localSheetId="34" hidden="1">'310'!$A$3:$Q$47</definedName>
    <definedName name="Z_1A7790D6_996B_41DD_9116_496B218956B4_.wvu.FilterData" localSheetId="90" hidden="1">'311'!$A$3:$Q$47</definedName>
    <definedName name="Z_1A7790D6_996B_41DD_9116_496B218956B4_.wvu.FilterData" localSheetId="35" hidden="1">'312'!$A$3:$Q$47</definedName>
    <definedName name="Z_1A7790D6_996B_41DD_9116_496B218956B4_.wvu.FilterData" localSheetId="96" hidden="1">'315'!$A$3:$Q$47</definedName>
    <definedName name="Z_1A7790D6_996B_41DD_9116_496B218956B4_.wvu.FilterData" localSheetId="91" hidden="1">'316'!$A$3:$Q$47</definedName>
    <definedName name="Z_1A7790D6_996B_41DD_9116_496B218956B4_.wvu.FilterData" localSheetId="6" hidden="1">'32'!$A$3:$Q$47</definedName>
    <definedName name="Z_1A7790D6_996B_41DD_9116_496B218956B4_.wvu.FilterData" localSheetId="36" hidden="1">'321'!$A$3:$Q$47</definedName>
    <definedName name="Z_1A7790D6_996B_41DD_9116_496B218956B4_.wvu.FilterData" localSheetId="37" hidden="1">'322'!$A$3:$Q$47</definedName>
    <definedName name="Z_1A7790D6_996B_41DD_9116_496B218956B4_.wvu.FilterData" localSheetId="38" hidden="1">'325'!$A$3:$Q$47</definedName>
    <definedName name="Z_1A7790D6_996B_41DD_9116_496B218956B4_.wvu.FilterData" localSheetId="97" hidden="1">'326'!$A$3:$Q$47</definedName>
    <definedName name="Z_1A7790D6_996B_41DD_9116_496B218956B4_.wvu.FilterData" localSheetId="39" hidden="1">'327+132'!$A$3:$Q$47</definedName>
    <definedName name="Z_1A7790D6_996B_41DD_9116_496B218956B4_.wvu.FilterData" localSheetId="92" hidden="1">'329'!$A$3:$Q$47</definedName>
    <definedName name="Z_1A7790D6_996B_41DD_9116_496B218956B4_.wvu.FilterData" localSheetId="26" hidden="1">'33'!$A$3:$S$47</definedName>
    <definedName name="Z_1A7790D6_996B_41DD_9116_496B218956B4_.wvu.FilterData" localSheetId="93" hidden="1">'330'!$A$3:$Q$47</definedName>
    <definedName name="Z_1A7790D6_996B_41DD_9116_496B218956B4_.wvu.FilterData" localSheetId="22" hidden="1">'4'!$A$3:$Q$47</definedName>
    <definedName name="Z_1A7790D6_996B_41DD_9116_496B218956B4_.wvu.FilterData" localSheetId="45" hidden="1">'43'!$A$3:$Q$47</definedName>
    <definedName name="Z_1A7790D6_996B_41DD_9116_496B218956B4_.wvu.FilterData" localSheetId="46" hidden="1">'45'!$A$3:$R$47</definedName>
    <definedName name="Z_1A7790D6_996B_41DD_9116_496B218956B4_.wvu.FilterData" localSheetId="47" hidden="1">'46'!$A$3:$Q$47</definedName>
    <definedName name="Z_1A7790D6_996B_41DD_9116_496B218956B4_.wvu.FilterData" localSheetId="48" hidden="1">'51'!$A$3:$Q$47</definedName>
    <definedName name="Z_1A7790D6_996B_41DD_9116_496B218956B4_.wvu.FilterData" localSheetId="49" hidden="1">'54'!$A$3:$Q$47</definedName>
    <definedName name="Z_1A7790D6_996B_41DD_9116_496B218956B4_.wvu.FilterData" localSheetId="50" hidden="1">'55'!$A$3:$Q$47</definedName>
    <definedName name="Z_1A7790D6_996B_41DD_9116_496B218956B4_.wvu.FilterData" localSheetId="51" hidden="1">'56'!$A$3:$Q$47</definedName>
    <definedName name="Z_1A7790D6_996B_41DD_9116_496B218956B4_.wvu.FilterData" localSheetId="52" hidden="1">'57'!$A$3:$Q$47</definedName>
    <definedName name="Z_1A7790D6_996B_41DD_9116_496B218956B4_.wvu.FilterData" localSheetId="53" hidden="1">'59'!$A$3:$Q$47</definedName>
    <definedName name="Z_1A7790D6_996B_41DD_9116_496B218956B4_.wvu.FilterData" localSheetId="54" hidden="1">'66'!$A$3:$Q$47</definedName>
    <definedName name="Z_1A7790D6_996B_41DD_9116_496B218956B4_.wvu.FilterData" localSheetId="0" hidden="1">'7'!$A$3:$T$47</definedName>
    <definedName name="Z_1A7790D6_996B_41DD_9116_496B218956B4_.wvu.FilterData" localSheetId="7" hidden="1">'70'!$A$3:$Q$47</definedName>
    <definedName name="Z_1A7790D6_996B_41DD_9116_496B218956B4_.wvu.FilterData" localSheetId="55" hidden="1">'73'!$A$3:$Q$47</definedName>
    <definedName name="Z_1A7790D6_996B_41DD_9116_496B218956B4_.wvu.FilterData" localSheetId="56" hidden="1">'74'!$A$3:$Q$47</definedName>
    <definedName name="Z_1A7790D6_996B_41DD_9116_496B218956B4_.wvu.FilterData" localSheetId="57" hidden="1">'75'!$A$3:$Q$47</definedName>
    <definedName name="Z_1A7790D6_996B_41DD_9116_496B218956B4_.wvu.FilterData" localSheetId="100" hidden="1">'76'!$A$3:$P$47</definedName>
    <definedName name="Z_1A7790D6_996B_41DD_9116_496B218956B4_.wvu.FilterData" localSheetId="8" hidden="1">'79'!$A$3:$Q$47</definedName>
    <definedName name="Z_1A7790D6_996B_41DD_9116_496B218956B4_.wvu.FilterData" localSheetId="1" hidden="1">'8'!$A$3:$R$47</definedName>
    <definedName name="Z_1A7790D6_996B_41DD_9116_496B218956B4_.wvu.FilterData" localSheetId="58" hidden="1">'89'!$A$3:$Q$47</definedName>
    <definedName name="Z_1A7790D6_996B_41DD_9116_496B218956B4_.wvu.FilterData" localSheetId="40" hidden="1">'9'!$A$3:$Q$47</definedName>
    <definedName name="Z_1A7790D6_996B_41DD_9116_496B218956B4_.wvu.FilterData" localSheetId="27" hidden="1">'90'!$A$3:$Q$47</definedName>
    <definedName name="Z_1A7790D6_996B_41DD_9116_496B218956B4_.wvu.FilterData" localSheetId="9" hidden="1">'92+94'!$A$3:$Q$47</definedName>
    <definedName name="Z_1A7790D6_996B_41DD_9116_496B218956B4_.wvu.FilterData" localSheetId="99" hidden="1">'94'!$A$3:$P$47</definedName>
    <definedName name="Z_1A7790D6_996B_41DD_9116_496B218956B4_.wvu.FilterData" localSheetId="10" hidden="1">'95'!$A$3:$Q$47</definedName>
    <definedName name="Z_1A7790D6_996B_41DD_9116_496B218956B4_.wvu.FilterData" localSheetId="59" hidden="1">'97'!$A$3:$Q$47</definedName>
    <definedName name="Z_1A7790D6_996B_41DD_9116_496B218956B4_.wvu.FilterData" localSheetId="60" hidden="1">'98'!$A$3:$Q$47</definedName>
    <definedName name="Z_1A7790D6_996B_41DD_9116_496B218956B4_.wvu.FilterData" localSheetId="95" hidden="1">Итог!$A$2:$E$92</definedName>
    <definedName name="Z_1A7790D6_996B_41DD_9116_496B218956B4_.wvu.FilterData" localSheetId="94" hidden="1">'СВОД ДОУ 2025 '!$A$3:$Q$47</definedName>
    <definedName name="Z_1A7790D6_996B_41DD_9116_496B218956B4_.wvu.PrintArea" localSheetId="98" hidden="1">'1+сш27'!$A$1:$N$54</definedName>
    <definedName name="Z_1A7790D6_996B_41DD_9116_496B218956B4_.wvu.PrintArea" localSheetId="2" hidden="1">'10'!$A$1:$N$54</definedName>
    <definedName name="Z_1A7790D6_996B_41DD_9116_496B218956B4_.wvu.PrintArea" localSheetId="61" hidden="1">'101'!$A$1:$N$54</definedName>
    <definedName name="Z_1A7790D6_996B_41DD_9116_496B218956B4_.wvu.PrintArea" localSheetId="62" hidden="1">'106'!$A$1:$N$54</definedName>
    <definedName name="Z_1A7790D6_996B_41DD_9116_496B218956B4_.wvu.PrintArea" localSheetId="41" hidden="1">'11'!$A$1:$N$54</definedName>
    <definedName name="Z_1A7790D6_996B_41DD_9116_496B218956B4_.wvu.PrintArea" localSheetId="63" hidden="1">'111'!$A$1:$N$54</definedName>
    <definedName name="Z_1A7790D6_996B_41DD_9116_496B218956B4_.wvu.PrintArea" localSheetId="64" hidden="1">'112'!$A$1:$N$54</definedName>
    <definedName name="Z_1A7790D6_996B_41DD_9116_496B218956B4_.wvu.PrintArea" localSheetId="3" hidden="1">'12'!$A$1:$N$54</definedName>
    <definedName name="Z_1A7790D6_996B_41DD_9116_496B218956B4_.wvu.PrintArea" localSheetId="11" hidden="1">'120'!$A$1:$N$54</definedName>
    <definedName name="Z_1A7790D6_996B_41DD_9116_496B218956B4_.wvu.PrintArea" localSheetId="12" hidden="1">'121'!$A$1:$N$54</definedName>
    <definedName name="Z_1A7790D6_996B_41DD_9116_496B218956B4_.wvu.PrintArea" localSheetId="28" hidden="1">'132'!$A$1:$N$54</definedName>
    <definedName name="Z_1A7790D6_996B_41DD_9116_496B218956B4_.wvu.PrintArea" localSheetId="65" hidden="1">'137'!$A$1:$N$54</definedName>
    <definedName name="Z_1A7790D6_996B_41DD_9116_496B218956B4_.wvu.PrintArea" localSheetId="29" hidden="1">'139'!$A$1:$N$53</definedName>
    <definedName name="Z_1A7790D6_996B_41DD_9116_496B218956B4_.wvu.PrintArea" localSheetId="66" hidden="1">'140'!$A$1:$N$54</definedName>
    <definedName name="Z_1A7790D6_996B_41DD_9116_496B218956B4_.wvu.PrintArea" localSheetId="67" hidden="1">'144'!$A$1:$N$54</definedName>
    <definedName name="Z_1A7790D6_996B_41DD_9116_496B218956B4_.wvu.PrintArea" localSheetId="68" hidden="1">'148'!$A$1:$N$54</definedName>
    <definedName name="Z_1A7790D6_996B_41DD_9116_496B218956B4_.wvu.PrintArea" localSheetId="23" hidden="1">'15'!$A$1:$N$54</definedName>
    <definedName name="Z_1A7790D6_996B_41DD_9116_496B218956B4_.wvu.PrintArea" localSheetId="69" hidden="1">'151'!$A$1:$N$54</definedName>
    <definedName name="Z_1A7790D6_996B_41DD_9116_496B218956B4_.wvu.PrintArea" localSheetId="24" hidden="1">'16'!$A$1:$N$54</definedName>
    <definedName name="Z_1A7790D6_996B_41DD_9116_496B218956B4_.wvu.PrintArea" localSheetId="70" hidden="1">'163'!$A$1:$N$54</definedName>
    <definedName name="Z_1A7790D6_996B_41DD_9116_496B218956B4_.wvu.PrintArea" localSheetId="71" hidden="1">'186'!$A$1:$N$54</definedName>
    <definedName name="Z_1A7790D6_996B_41DD_9116_496B218956B4_.wvu.PrintArea" localSheetId="72" hidden="1">'200'!$A$1:$N$54</definedName>
    <definedName name="Z_1A7790D6_996B_41DD_9116_496B218956B4_.wvu.PrintArea" localSheetId="13" hidden="1">'204'!$A$1:$N$53</definedName>
    <definedName name="Z_1A7790D6_996B_41DD_9116_496B218956B4_.wvu.PrintArea" localSheetId="30" hidden="1">'206'!$A$1:$N$54</definedName>
    <definedName name="Z_1A7790D6_996B_41DD_9116_496B218956B4_.wvu.PrintArea" localSheetId="4" hidden="1">'21+31'!$A$1:$N$54</definedName>
    <definedName name="Z_1A7790D6_996B_41DD_9116_496B218956B4_.wvu.PrintArea" localSheetId="31" hidden="1">'212'!$A$1:$N$54</definedName>
    <definedName name="Z_1A7790D6_996B_41DD_9116_496B218956B4_.wvu.PrintArea" localSheetId="73" hidden="1">'213'!$A$1:$N$54</definedName>
    <definedName name="Z_1A7790D6_996B_41DD_9116_496B218956B4_.wvu.PrintArea" localSheetId="74" hidden="1">'217'!$A$1:$N$54</definedName>
    <definedName name="Z_1A7790D6_996B_41DD_9116_496B218956B4_.wvu.PrintArea" localSheetId="75" hidden="1">'218'!$A$1:$N$54</definedName>
    <definedName name="Z_1A7790D6_996B_41DD_9116_496B218956B4_.wvu.PrintArea" localSheetId="14" hidden="1">'221'!$A$1:$N$54</definedName>
    <definedName name="Z_1A7790D6_996B_41DD_9116_496B218956B4_.wvu.PrintArea" localSheetId="76" hidden="1">'227'!$A$1:$N$54</definedName>
    <definedName name="Z_1A7790D6_996B_41DD_9116_496B218956B4_.wvu.PrintArea" localSheetId="15" hidden="1">'231'!$A$1:$N$54</definedName>
    <definedName name="Z_1A7790D6_996B_41DD_9116_496B218956B4_.wvu.PrintArea" localSheetId="32" hidden="1">'235'!$A$1:$N$54</definedName>
    <definedName name="Z_1A7790D6_996B_41DD_9116_496B218956B4_.wvu.PrintArea" localSheetId="77" hidden="1">'244+148'!$A$1:$N$54</definedName>
    <definedName name="Z_1A7790D6_996B_41DD_9116_496B218956B4_.wvu.PrintArea" localSheetId="78" hidden="1">'246'!$A$1:$N$54</definedName>
    <definedName name="Z_1A7790D6_996B_41DD_9116_496B218956B4_.wvu.PrintArea" localSheetId="79" hidden="1">'247'!$A$1:$N$54</definedName>
    <definedName name="Z_1A7790D6_996B_41DD_9116_496B218956B4_.wvu.PrintArea" localSheetId="16" hidden="1">'248'!$A$1:$N$54</definedName>
    <definedName name="Z_1A7790D6_996B_41DD_9116_496B218956B4_.wvu.PrintArea" localSheetId="42" hidden="1">'25'!$A$1:$N$54</definedName>
    <definedName name="Z_1A7790D6_996B_41DD_9116_496B218956B4_.wvu.PrintArea" localSheetId="17" hidden="1">'257'!$A$1:$N$54</definedName>
    <definedName name="Z_1A7790D6_996B_41DD_9116_496B218956B4_.wvu.PrintArea" localSheetId="80" hidden="1">'259'!$A$1:$N$54</definedName>
    <definedName name="Z_1A7790D6_996B_41DD_9116_496B218956B4_.wvu.PrintArea" localSheetId="43" hidden="1">'26'!$A$1:$N$54</definedName>
    <definedName name="Z_1A7790D6_996B_41DD_9116_496B218956B4_.wvu.PrintArea" localSheetId="18" hidden="1">'269+273'!$A$1:$N$54</definedName>
    <definedName name="Z_1A7790D6_996B_41DD_9116_496B218956B4_.wvu.PrintArea" localSheetId="19" hidden="1">'273'!$A$1:$N$54</definedName>
    <definedName name="Z_1A7790D6_996B_41DD_9116_496B218956B4_.wvu.PrintArea" localSheetId="20" hidden="1">'274'!$A$1:$N$54</definedName>
    <definedName name="Z_1A7790D6_996B_41DD_9116_496B218956B4_.wvu.PrintArea" localSheetId="81" hidden="1">'277'!$A$1:$N$54</definedName>
    <definedName name="Z_1A7790D6_996B_41DD_9116_496B218956B4_.wvu.PrintArea" localSheetId="82" hidden="1">'282'!$A$1:$N$54</definedName>
    <definedName name="Z_1A7790D6_996B_41DD_9116_496B218956B4_.wvu.PrintArea" localSheetId="25" hidden="1">'29'!$A$1:$N$54</definedName>
    <definedName name="Z_1A7790D6_996B_41DD_9116_496B218956B4_.wvu.PrintArea" localSheetId="83" hidden="1">'292'!$A$1:$N$54</definedName>
    <definedName name="Z_1A7790D6_996B_41DD_9116_496B218956B4_.wvu.PrintArea" localSheetId="21" hidden="1">'295'!$A$1:$N$54</definedName>
    <definedName name="Z_1A7790D6_996B_41DD_9116_496B218956B4_.wvu.PrintArea" localSheetId="84" hidden="1">'296'!$A$1:$N$54</definedName>
    <definedName name="Z_1A7790D6_996B_41DD_9116_496B218956B4_.wvu.PrintArea" localSheetId="44" hidden="1">'30'!$A$1:$N$54</definedName>
    <definedName name="Z_1A7790D6_996B_41DD_9116_496B218956B4_.wvu.PrintArea" localSheetId="85" hidden="1">'300'!$A$1:$N$54</definedName>
    <definedName name="Z_1A7790D6_996B_41DD_9116_496B218956B4_.wvu.PrintArea" localSheetId="86" hidden="1">'301'!$A$1:$N$54</definedName>
    <definedName name="Z_1A7790D6_996B_41DD_9116_496B218956B4_.wvu.PrintArea" localSheetId="87" hidden="1">'303'!$A$1:$N$54</definedName>
    <definedName name="Z_1A7790D6_996B_41DD_9116_496B218956B4_.wvu.PrintArea" localSheetId="33" hidden="1">'305'!$A$1:$N$54</definedName>
    <definedName name="Z_1A7790D6_996B_41DD_9116_496B218956B4_.wvu.PrintArea" localSheetId="88" hidden="1">'308'!$A$1:$N$54</definedName>
    <definedName name="Z_1A7790D6_996B_41DD_9116_496B218956B4_.wvu.PrintArea" localSheetId="89" hidden="1">'309'!$A$1:$N$54</definedName>
    <definedName name="Z_1A7790D6_996B_41DD_9116_496B218956B4_.wvu.PrintArea" localSheetId="5" hidden="1">'31'!$A$1:$N$54</definedName>
    <definedName name="Z_1A7790D6_996B_41DD_9116_496B218956B4_.wvu.PrintArea" localSheetId="34" hidden="1">'310'!$A$1:$N$54</definedName>
    <definedName name="Z_1A7790D6_996B_41DD_9116_496B218956B4_.wvu.PrintArea" localSheetId="90" hidden="1">'311'!$A$1:$N$54</definedName>
    <definedName name="Z_1A7790D6_996B_41DD_9116_496B218956B4_.wvu.PrintArea" localSheetId="35" hidden="1">'312'!$A$1:$N$54</definedName>
    <definedName name="Z_1A7790D6_996B_41DD_9116_496B218956B4_.wvu.PrintArea" localSheetId="96" hidden="1">'315'!$A$1:$N$54</definedName>
    <definedName name="Z_1A7790D6_996B_41DD_9116_496B218956B4_.wvu.PrintArea" localSheetId="91" hidden="1">'316'!$A$1:$N$54</definedName>
    <definedName name="Z_1A7790D6_996B_41DD_9116_496B218956B4_.wvu.PrintArea" localSheetId="6" hidden="1">'32'!$A$1:$N$54</definedName>
    <definedName name="Z_1A7790D6_996B_41DD_9116_496B218956B4_.wvu.PrintArea" localSheetId="36" hidden="1">'321'!$A$1:$N$54</definedName>
    <definedName name="Z_1A7790D6_996B_41DD_9116_496B218956B4_.wvu.PrintArea" localSheetId="37" hidden="1">'322'!$A$1:$N$53</definedName>
    <definedName name="Z_1A7790D6_996B_41DD_9116_496B218956B4_.wvu.PrintArea" localSheetId="38" hidden="1">'325'!$A$1:$N$54</definedName>
    <definedName name="Z_1A7790D6_996B_41DD_9116_496B218956B4_.wvu.PrintArea" localSheetId="97" hidden="1">'326'!$A$1:$N$54</definedName>
    <definedName name="Z_1A7790D6_996B_41DD_9116_496B218956B4_.wvu.PrintArea" localSheetId="39" hidden="1">'327+132'!$A$1:$N$53</definedName>
    <definedName name="Z_1A7790D6_996B_41DD_9116_496B218956B4_.wvu.PrintArea" localSheetId="92" hidden="1">'329'!$A$1:$N$54</definedName>
    <definedName name="Z_1A7790D6_996B_41DD_9116_496B218956B4_.wvu.PrintArea" localSheetId="26" hidden="1">'33'!$A$1:$N$54</definedName>
    <definedName name="Z_1A7790D6_996B_41DD_9116_496B218956B4_.wvu.PrintArea" localSheetId="93" hidden="1">'330'!$A$1:$N$54</definedName>
    <definedName name="Z_1A7790D6_996B_41DD_9116_496B218956B4_.wvu.PrintArea" localSheetId="22" hidden="1">'4'!$A$1:$P$54</definedName>
    <definedName name="Z_1A7790D6_996B_41DD_9116_496B218956B4_.wvu.PrintArea" localSheetId="45" hidden="1">'43'!$A$1:$N$54</definedName>
    <definedName name="Z_1A7790D6_996B_41DD_9116_496B218956B4_.wvu.PrintArea" localSheetId="46" hidden="1">'45'!$A$1:$N$54</definedName>
    <definedName name="Z_1A7790D6_996B_41DD_9116_496B218956B4_.wvu.PrintArea" localSheetId="47" hidden="1">'46'!$A$1:$N$54</definedName>
    <definedName name="Z_1A7790D6_996B_41DD_9116_496B218956B4_.wvu.PrintArea" localSheetId="48" hidden="1">'51'!$A$1:$N$54</definedName>
    <definedName name="Z_1A7790D6_996B_41DD_9116_496B218956B4_.wvu.PrintArea" localSheetId="49" hidden="1">'54'!$A$1:$N$54</definedName>
    <definedName name="Z_1A7790D6_996B_41DD_9116_496B218956B4_.wvu.PrintArea" localSheetId="50" hidden="1">'55'!$A$1:$N$54</definedName>
    <definedName name="Z_1A7790D6_996B_41DD_9116_496B218956B4_.wvu.PrintArea" localSheetId="51" hidden="1">'56'!$A$1:$N$54</definedName>
    <definedName name="Z_1A7790D6_996B_41DD_9116_496B218956B4_.wvu.PrintArea" localSheetId="52" hidden="1">'57'!$A$1:$N$54</definedName>
    <definedName name="Z_1A7790D6_996B_41DD_9116_496B218956B4_.wvu.PrintArea" localSheetId="53" hidden="1">'59'!$A$1:$N$54</definedName>
    <definedName name="Z_1A7790D6_996B_41DD_9116_496B218956B4_.wvu.PrintArea" localSheetId="54" hidden="1">'66'!$A$1:$N$54</definedName>
    <definedName name="Z_1A7790D6_996B_41DD_9116_496B218956B4_.wvu.PrintArea" localSheetId="0" hidden="1">'7'!$A$1:$N$54</definedName>
    <definedName name="Z_1A7790D6_996B_41DD_9116_496B218956B4_.wvu.PrintArea" localSheetId="7" hidden="1">'70'!$A$1:$N$54</definedName>
    <definedName name="Z_1A7790D6_996B_41DD_9116_496B218956B4_.wvu.PrintArea" localSheetId="55" hidden="1">'73'!$A$1:$N$54</definedName>
    <definedName name="Z_1A7790D6_996B_41DD_9116_496B218956B4_.wvu.PrintArea" localSheetId="56" hidden="1">'74'!$A$1:$N$54</definedName>
    <definedName name="Z_1A7790D6_996B_41DD_9116_496B218956B4_.wvu.PrintArea" localSheetId="57" hidden="1">'75'!$A$1:$N$54</definedName>
    <definedName name="Z_1A7790D6_996B_41DD_9116_496B218956B4_.wvu.PrintArea" localSheetId="100" hidden="1">'76'!$A$1:$M$53</definedName>
    <definedName name="Z_1A7790D6_996B_41DD_9116_496B218956B4_.wvu.PrintArea" localSheetId="8" hidden="1">'79'!$A$1:$N$54</definedName>
    <definedName name="Z_1A7790D6_996B_41DD_9116_496B218956B4_.wvu.PrintArea" localSheetId="1" hidden="1">'8'!$A$1:$N$54</definedName>
    <definedName name="Z_1A7790D6_996B_41DD_9116_496B218956B4_.wvu.PrintArea" localSheetId="58" hidden="1">'89'!$A$1:$N$54</definedName>
    <definedName name="Z_1A7790D6_996B_41DD_9116_496B218956B4_.wvu.PrintArea" localSheetId="40" hidden="1">'9'!$A$1:$N$54</definedName>
    <definedName name="Z_1A7790D6_996B_41DD_9116_496B218956B4_.wvu.PrintArea" localSheetId="27" hidden="1">'90'!$A$1:$N$54</definedName>
    <definedName name="Z_1A7790D6_996B_41DD_9116_496B218956B4_.wvu.PrintArea" localSheetId="9" hidden="1">'92+94'!$A$1:$N$54</definedName>
    <definedName name="Z_1A7790D6_996B_41DD_9116_496B218956B4_.wvu.PrintArea" localSheetId="99" hidden="1">'94'!$A$1:$M$54</definedName>
    <definedName name="Z_1A7790D6_996B_41DD_9116_496B218956B4_.wvu.PrintArea" localSheetId="10" hidden="1">'95'!$A$1:$N$54</definedName>
    <definedName name="Z_1A7790D6_996B_41DD_9116_496B218956B4_.wvu.PrintArea" localSheetId="59" hidden="1">'97'!$A$1:$N$54</definedName>
    <definedName name="Z_1A7790D6_996B_41DD_9116_496B218956B4_.wvu.PrintArea" localSheetId="60" hidden="1">'98'!$A$1:$N$54</definedName>
    <definedName name="Z_1A7790D6_996B_41DD_9116_496B218956B4_.wvu.PrintArea" localSheetId="94" hidden="1">'СВОД ДОУ 2025 '!$A$1:$N$54</definedName>
    <definedName name="Z_29FE176F_A672_44C6_991C_A6F687157E8C_.wvu.FilterData" localSheetId="46" hidden="1">'45'!$A$3:$R$47</definedName>
    <definedName name="Z_39BE7B42_FE47_456C_B617_B115ED4870DF_.wvu.FilterData" localSheetId="69" hidden="1">'151'!$A$3:$Q$47</definedName>
    <definedName name="Z_39BE7B42_FE47_456C_B617_B115ED4870DF_.wvu.FilterData" localSheetId="70" hidden="1">'163'!$A$3:$Q$47</definedName>
    <definedName name="Z_39BE7B42_FE47_456C_B617_B115ED4870DF_.wvu.FilterData" localSheetId="71" hidden="1">'186'!$A$3:$Q$47</definedName>
    <definedName name="Z_39BE7B42_FE47_456C_B617_B115ED4870DF_.wvu.FilterData" localSheetId="72" hidden="1">'200'!$A$3:$Q$47</definedName>
    <definedName name="Z_39BE7B42_FE47_456C_B617_B115ED4870DF_.wvu.FilterData" localSheetId="73" hidden="1">'213'!$A$3:$Q$47</definedName>
    <definedName name="Z_39BE7B42_FE47_456C_B617_B115ED4870DF_.wvu.FilterData" localSheetId="74" hidden="1">'217'!$A$3:$Q$47</definedName>
    <definedName name="Z_39BE7B42_FE47_456C_B617_B115ED4870DF_.wvu.FilterData" localSheetId="75" hidden="1">'218'!$A$3:$Q$47</definedName>
    <definedName name="Z_39BE7B42_FE47_456C_B617_B115ED4870DF_.wvu.FilterData" localSheetId="76" hidden="1">'227'!$A$3:$Q$47</definedName>
    <definedName name="Z_39BE7B42_FE47_456C_B617_B115ED4870DF_.wvu.FilterData" localSheetId="77" hidden="1">'244+148'!$A$3:$Q$47</definedName>
    <definedName name="Z_3BC96070_2C23_4A09_A1BC_78950A3A3898_.wvu.FilterData" localSheetId="66" hidden="1">'140'!$A$3:$Q$47</definedName>
    <definedName name="Z_3BC96070_2C23_4A09_A1BC_78950A3A3898_.wvu.FilterData" localSheetId="67" hidden="1">'144'!$A$3:$Q$47</definedName>
    <definedName name="Z_3BC96070_2C23_4A09_A1BC_78950A3A3898_.wvu.FilterData" localSheetId="68" hidden="1">'148'!$A$3:$Q$47</definedName>
    <definedName name="Z_4845EE5B_425F_4997_9973_C1BD34FD1533_.wvu.FilterData" localSheetId="61" hidden="1">'101'!$A$3:$Q$47</definedName>
    <definedName name="Z_4845EE5B_425F_4997_9973_C1BD34FD1533_.wvu.FilterData" localSheetId="62" hidden="1">'106'!$A$3:$Q$47</definedName>
    <definedName name="Z_4845EE5B_425F_4997_9973_C1BD34FD1533_.wvu.FilterData" localSheetId="41" hidden="1">'11'!$A$3:$Q$47</definedName>
    <definedName name="Z_4845EE5B_425F_4997_9973_C1BD34FD1533_.wvu.FilterData" localSheetId="63" hidden="1">'111'!$A$3:$Q$47</definedName>
    <definedName name="Z_4845EE5B_425F_4997_9973_C1BD34FD1533_.wvu.FilterData" localSheetId="64" hidden="1">'112'!$A$3:$Q$47</definedName>
    <definedName name="Z_4845EE5B_425F_4997_9973_C1BD34FD1533_.wvu.FilterData" localSheetId="65" hidden="1">'137'!$A$3:$Q$47</definedName>
    <definedName name="Z_4845EE5B_425F_4997_9973_C1BD34FD1533_.wvu.FilterData" localSheetId="42" hidden="1">'25'!$A$3:$Q$47</definedName>
    <definedName name="Z_4845EE5B_425F_4997_9973_C1BD34FD1533_.wvu.FilterData" localSheetId="43" hidden="1">'26'!$A$3:$Q$47</definedName>
    <definedName name="Z_4845EE5B_425F_4997_9973_C1BD34FD1533_.wvu.FilterData" localSheetId="44" hidden="1">'30'!$A$3:$Q$47</definedName>
    <definedName name="Z_4845EE5B_425F_4997_9973_C1BD34FD1533_.wvu.FilterData" localSheetId="45" hidden="1">'43'!$A$3:$Q$47</definedName>
    <definedName name="Z_4845EE5B_425F_4997_9973_C1BD34FD1533_.wvu.FilterData" localSheetId="46" hidden="1">'45'!$A$3:$R$47</definedName>
    <definedName name="Z_4845EE5B_425F_4997_9973_C1BD34FD1533_.wvu.FilterData" localSheetId="47" hidden="1">'46'!$A$3:$Q$47</definedName>
    <definedName name="Z_4845EE5B_425F_4997_9973_C1BD34FD1533_.wvu.FilterData" localSheetId="48" hidden="1">'51'!$A$3:$Q$47</definedName>
    <definedName name="Z_4845EE5B_425F_4997_9973_C1BD34FD1533_.wvu.FilterData" localSheetId="49" hidden="1">'54'!$A$3:$Q$47</definedName>
    <definedName name="Z_4845EE5B_425F_4997_9973_C1BD34FD1533_.wvu.FilterData" localSheetId="50" hidden="1">'55'!$A$3:$Q$47</definedName>
    <definedName name="Z_4845EE5B_425F_4997_9973_C1BD34FD1533_.wvu.FilterData" localSheetId="51" hidden="1">'56'!$A$3:$Q$47</definedName>
    <definedName name="Z_4845EE5B_425F_4997_9973_C1BD34FD1533_.wvu.FilterData" localSheetId="52" hidden="1">'57'!$A$3:$Q$47</definedName>
    <definedName name="Z_4845EE5B_425F_4997_9973_C1BD34FD1533_.wvu.FilterData" localSheetId="53" hidden="1">'59'!$A$3:$Q$47</definedName>
    <definedName name="Z_4845EE5B_425F_4997_9973_C1BD34FD1533_.wvu.FilterData" localSheetId="54" hidden="1">'66'!$A$3:$Q$47</definedName>
    <definedName name="Z_4845EE5B_425F_4997_9973_C1BD34FD1533_.wvu.FilterData" localSheetId="55" hidden="1">'73'!$A$3:$Q$47</definedName>
    <definedName name="Z_4845EE5B_425F_4997_9973_C1BD34FD1533_.wvu.FilterData" localSheetId="56" hidden="1">'74'!$A$3:$Q$47</definedName>
    <definedName name="Z_4845EE5B_425F_4997_9973_C1BD34FD1533_.wvu.FilterData" localSheetId="57" hidden="1">'75'!$A$3:$Q$47</definedName>
    <definedName name="Z_4845EE5B_425F_4997_9973_C1BD34FD1533_.wvu.FilterData" localSheetId="100" hidden="1">'76'!$A$3:$P$47</definedName>
    <definedName name="Z_4845EE5B_425F_4997_9973_C1BD34FD1533_.wvu.FilterData" localSheetId="58" hidden="1">'89'!$A$3:$Q$47</definedName>
    <definedName name="Z_4845EE5B_425F_4997_9973_C1BD34FD1533_.wvu.FilterData" localSheetId="40" hidden="1">'9'!$A$3:$Q$47</definedName>
    <definedName name="Z_4845EE5B_425F_4997_9973_C1BD34FD1533_.wvu.FilterData" localSheetId="59" hidden="1">'97'!$A$3:$Q$47</definedName>
    <definedName name="Z_4845EE5B_425F_4997_9973_C1BD34FD1533_.wvu.FilterData" localSheetId="60" hidden="1">'98'!$A$3:$Q$47</definedName>
    <definedName name="Z_4C2015FA_471F_47F7_A082_9E178FB0DAA0_.wvu.FilterData" localSheetId="66" hidden="1">'140'!$A$3:$Q$47</definedName>
    <definedName name="Z_4C2015FA_471F_47F7_A082_9E178FB0DAA0_.wvu.FilterData" localSheetId="90" hidden="1">'311'!$A$3:$Q$47</definedName>
    <definedName name="Z_4C2015FA_471F_47F7_A082_9E178FB0DAA0_.wvu.FilterData" localSheetId="91" hidden="1">'316'!$A$3:$Q$47</definedName>
    <definedName name="Z_4C2015FA_471F_47F7_A082_9E178FB0DAA0_.wvu.FilterData" localSheetId="97" hidden="1">'326'!$A$3:$Q$47</definedName>
    <definedName name="Z_53051A7D_B5A1_4434_BF4D_81FB3C96F265_.wvu.FilterData" localSheetId="2" hidden="1">'10'!$A$3:$Q$47</definedName>
    <definedName name="Z_53051A7D_B5A1_4434_BF4D_81FB3C96F265_.wvu.FilterData" localSheetId="41" hidden="1">'11'!$A$3:$Q$47</definedName>
    <definedName name="Z_53051A7D_B5A1_4434_BF4D_81FB3C96F265_.wvu.FilterData" localSheetId="3" hidden="1">'12'!$A$3:$Q$47</definedName>
    <definedName name="Z_53051A7D_B5A1_4434_BF4D_81FB3C96F265_.wvu.FilterData" localSheetId="11" hidden="1">'120'!$A$3:$Q$47</definedName>
    <definedName name="Z_53051A7D_B5A1_4434_BF4D_81FB3C96F265_.wvu.FilterData" localSheetId="12" hidden="1">'121'!$A$3:$Q$47</definedName>
    <definedName name="Z_53051A7D_B5A1_4434_BF4D_81FB3C96F265_.wvu.FilterData" localSheetId="13" hidden="1">'204'!$A$3:$Q$47</definedName>
    <definedName name="Z_53051A7D_B5A1_4434_BF4D_81FB3C96F265_.wvu.FilterData" localSheetId="4" hidden="1">'21+31'!$A$3:$Q$47</definedName>
    <definedName name="Z_53051A7D_B5A1_4434_BF4D_81FB3C96F265_.wvu.FilterData" localSheetId="14" hidden="1">'221'!$A$3:$Q$47</definedName>
    <definedName name="Z_53051A7D_B5A1_4434_BF4D_81FB3C96F265_.wvu.FilterData" localSheetId="15" hidden="1">'231'!$A$3:$Q$47</definedName>
    <definedName name="Z_53051A7D_B5A1_4434_BF4D_81FB3C96F265_.wvu.FilterData" localSheetId="16" hidden="1">'248'!$A$3:$Q$47</definedName>
    <definedName name="Z_53051A7D_B5A1_4434_BF4D_81FB3C96F265_.wvu.FilterData" localSheetId="42" hidden="1">'25'!$A$3:$Q$47</definedName>
    <definedName name="Z_53051A7D_B5A1_4434_BF4D_81FB3C96F265_.wvu.FilterData" localSheetId="17" hidden="1">'257'!$A$3:$Q$47</definedName>
    <definedName name="Z_53051A7D_B5A1_4434_BF4D_81FB3C96F265_.wvu.FilterData" localSheetId="43" hidden="1">'26'!$A$3:$Q$47</definedName>
    <definedName name="Z_53051A7D_B5A1_4434_BF4D_81FB3C96F265_.wvu.FilterData" localSheetId="18" hidden="1">'269+273'!$A$3:$Q$47</definedName>
    <definedName name="Z_53051A7D_B5A1_4434_BF4D_81FB3C96F265_.wvu.FilterData" localSheetId="20" hidden="1">'274'!$A$3:$Q$47</definedName>
    <definedName name="Z_53051A7D_B5A1_4434_BF4D_81FB3C96F265_.wvu.FilterData" localSheetId="21" hidden="1">'295'!$A$3:$Q$47</definedName>
    <definedName name="Z_53051A7D_B5A1_4434_BF4D_81FB3C96F265_.wvu.FilterData" localSheetId="44" hidden="1">'30'!$A$3:$Q$47</definedName>
    <definedName name="Z_53051A7D_B5A1_4434_BF4D_81FB3C96F265_.wvu.FilterData" localSheetId="6" hidden="1">'32'!$A$3:$Q$47</definedName>
    <definedName name="Z_53051A7D_B5A1_4434_BF4D_81FB3C96F265_.wvu.FilterData" localSheetId="46" hidden="1">'45'!$A$3:$R$47</definedName>
    <definedName name="Z_53051A7D_B5A1_4434_BF4D_81FB3C96F265_.wvu.FilterData" localSheetId="0" hidden="1">'7'!$A$3:$T$47</definedName>
    <definedName name="Z_53051A7D_B5A1_4434_BF4D_81FB3C96F265_.wvu.FilterData" localSheetId="7" hidden="1">'70'!$A$3:$Q$47</definedName>
    <definedName name="Z_53051A7D_B5A1_4434_BF4D_81FB3C96F265_.wvu.FilterData" localSheetId="8" hidden="1">'79'!$A$3:$Q$47</definedName>
    <definedName name="Z_53051A7D_B5A1_4434_BF4D_81FB3C96F265_.wvu.FilterData" localSheetId="1" hidden="1">'8'!$A$3:$R$47</definedName>
    <definedName name="Z_53051A7D_B5A1_4434_BF4D_81FB3C96F265_.wvu.FilterData" localSheetId="40" hidden="1">'9'!$A$3:$Q$47</definedName>
    <definedName name="Z_53051A7D_B5A1_4434_BF4D_81FB3C96F265_.wvu.FilterData" localSheetId="9" hidden="1">'92+94'!$A$3:$Q$47</definedName>
    <definedName name="Z_53051A7D_B5A1_4434_BF4D_81FB3C96F265_.wvu.FilterData" localSheetId="10" hidden="1">'95'!$A$3:$Q$47</definedName>
    <definedName name="Z_5423E78C_C5A0_42B2_BF11_16F5C86AA483_.wvu.FilterData" localSheetId="35" hidden="1">'312'!$A$3:$Q$47</definedName>
    <definedName name="Z_682CC9E6_C1D5_4D18_A021_71DD632B117F_.wvu.Cols" localSheetId="98" hidden="1">'1+сш27'!$B:$B</definedName>
    <definedName name="Z_682CC9E6_C1D5_4D18_A021_71DD632B117F_.wvu.Cols" localSheetId="2" hidden="1">'10'!$B:$B,'10'!$R:$R</definedName>
    <definedName name="Z_682CC9E6_C1D5_4D18_A021_71DD632B117F_.wvu.Cols" localSheetId="61" hidden="1">'101'!$B:$B</definedName>
    <definedName name="Z_682CC9E6_C1D5_4D18_A021_71DD632B117F_.wvu.Cols" localSheetId="62" hidden="1">'106'!$B:$B</definedName>
    <definedName name="Z_682CC9E6_C1D5_4D18_A021_71DD632B117F_.wvu.Cols" localSheetId="41" hidden="1">'11'!$B:$B</definedName>
    <definedName name="Z_682CC9E6_C1D5_4D18_A021_71DD632B117F_.wvu.Cols" localSheetId="63" hidden="1">'111'!$B:$B</definedName>
    <definedName name="Z_682CC9E6_C1D5_4D18_A021_71DD632B117F_.wvu.Cols" localSheetId="64" hidden="1">'112'!$B:$B</definedName>
    <definedName name="Z_682CC9E6_C1D5_4D18_A021_71DD632B117F_.wvu.Cols" localSheetId="3" hidden="1">'12'!$B:$B,'12'!$R:$R</definedName>
    <definedName name="Z_682CC9E6_C1D5_4D18_A021_71DD632B117F_.wvu.Cols" localSheetId="11" hidden="1">'120'!$B:$B,'120'!$R:$R</definedName>
    <definedName name="Z_682CC9E6_C1D5_4D18_A021_71DD632B117F_.wvu.Cols" localSheetId="12" hidden="1">'121'!$B:$B,'121'!$R:$R</definedName>
    <definedName name="Z_682CC9E6_C1D5_4D18_A021_71DD632B117F_.wvu.Cols" localSheetId="28" hidden="1">'132'!$B:$B,'132'!$R:$R</definedName>
    <definedName name="Z_682CC9E6_C1D5_4D18_A021_71DD632B117F_.wvu.Cols" localSheetId="65" hidden="1">'137'!$B:$B</definedName>
    <definedName name="Z_682CC9E6_C1D5_4D18_A021_71DD632B117F_.wvu.Cols" localSheetId="29" hidden="1">'139'!$B:$B,'139'!$R:$R</definedName>
    <definedName name="Z_682CC9E6_C1D5_4D18_A021_71DD632B117F_.wvu.Cols" localSheetId="66" hidden="1">'140'!$B:$B,'140'!$R:$R</definedName>
    <definedName name="Z_682CC9E6_C1D5_4D18_A021_71DD632B117F_.wvu.Cols" localSheetId="67" hidden="1">'144'!$B:$B,'144'!$R:$R</definedName>
    <definedName name="Z_682CC9E6_C1D5_4D18_A021_71DD632B117F_.wvu.Cols" localSheetId="68" hidden="1">'148'!$B:$B,'148'!$R:$R</definedName>
    <definedName name="Z_682CC9E6_C1D5_4D18_A021_71DD632B117F_.wvu.Cols" localSheetId="23" hidden="1">'15'!$B:$B,'15'!$R:$R</definedName>
    <definedName name="Z_682CC9E6_C1D5_4D18_A021_71DD632B117F_.wvu.Cols" localSheetId="69" hidden="1">'151'!$B:$B,'151'!$R:$R</definedName>
    <definedName name="Z_682CC9E6_C1D5_4D18_A021_71DD632B117F_.wvu.Cols" localSheetId="24" hidden="1">'16'!$B:$B,'16'!$R:$R</definedName>
    <definedName name="Z_682CC9E6_C1D5_4D18_A021_71DD632B117F_.wvu.Cols" localSheetId="70" hidden="1">'163'!$B:$B,'163'!$R:$R</definedName>
    <definedName name="Z_682CC9E6_C1D5_4D18_A021_71DD632B117F_.wvu.Cols" localSheetId="71" hidden="1">'186'!$B:$B,'186'!$R:$R</definedName>
    <definedName name="Z_682CC9E6_C1D5_4D18_A021_71DD632B117F_.wvu.Cols" localSheetId="72" hidden="1">'200'!$B:$B,'200'!$R:$R</definedName>
    <definedName name="Z_682CC9E6_C1D5_4D18_A021_71DD632B117F_.wvu.Cols" localSheetId="13" hidden="1">'204'!$B:$B,'204'!$R:$R</definedName>
    <definedName name="Z_682CC9E6_C1D5_4D18_A021_71DD632B117F_.wvu.Cols" localSheetId="30" hidden="1">'206'!$B:$B,'206'!$R:$R</definedName>
    <definedName name="Z_682CC9E6_C1D5_4D18_A021_71DD632B117F_.wvu.Cols" localSheetId="4" hidden="1">'21+31'!$B:$B,'21+31'!$R:$R</definedName>
    <definedName name="Z_682CC9E6_C1D5_4D18_A021_71DD632B117F_.wvu.Cols" localSheetId="31" hidden="1">'212'!$B:$B,'212'!$R:$R</definedName>
    <definedName name="Z_682CC9E6_C1D5_4D18_A021_71DD632B117F_.wvu.Cols" localSheetId="73" hidden="1">'213'!$B:$B,'213'!$R:$R</definedName>
    <definedName name="Z_682CC9E6_C1D5_4D18_A021_71DD632B117F_.wvu.Cols" localSheetId="74" hidden="1">'217'!$B:$B,'217'!$R:$R</definedName>
    <definedName name="Z_682CC9E6_C1D5_4D18_A021_71DD632B117F_.wvu.Cols" localSheetId="75" hidden="1">'218'!$B:$B,'218'!$R:$R</definedName>
    <definedName name="Z_682CC9E6_C1D5_4D18_A021_71DD632B117F_.wvu.Cols" localSheetId="14" hidden="1">'221'!$B:$B,'221'!$R:$R</definedName>
    <definedName name="Z_682CC9E6_C1D5_4D18_A021_71DD632B117F_.wvu.Cols" localSheetId="76" hidden="1">'227'!$B:$B,'227'!$R:$R</definedName>
    <definedName name="Z_682CC9E6_C1D5_4D18_A021_71DD632B117F_.wvu.Cols" localSheetId="15" hidden="1">'231'!$B:$B,'231'!$R:$R</definedName>
    <definedName name="Z_682CC9E6_C1D5_4D18_A021_71DD632B117F_.wvu.Cols" localSheetId="32" hidden="1">'235'!$B:$B</definedName>
    <definedName name="Z_682CC9E6_C1D5_4D18_A021_71DD632B117F_.wvu.Cols" localSheetId="78" hidden="1">'246'!$B:$B</definedName>
    <definedName name="Z_682CC9E6_C1D5_4D18_A021_71DD632B117F_.wvu.Cols" localSheetId="79" hidden="1">'247'!$B:$B</definedName>
    <definedName name="Z_682CC9E6_C1D5_4D18_A021_71DD632B117F_.wvu.Cols" localSheetId="16" hidden="1">'248'!$B:$B,'248'!$R:$R</definedName>
    <definedName name="Z_682CC9E6_C1D5_4D18_A021_71DD632B117F_.wvu.Cols" localSheetId="42" hidden="1">'25'!$B:$B</definedName>
    <definedName name="Z_682CC9E6_C1D5_4D18_A021_71DD632B117F_.wvu.Cols" localSheetId="17" hidden="1">'257'!$B:$B,'257'!$R:$R</definedName>
    <definedName name="Z_682CC9E6_C1D5_4D18_A021_71DD632B117F_.wvu.Cols" localSheetId="80" hidden="1">'259'!$B:$B</definedName>
    <definedName name="Z_682CC9E6_C1D5_4D18_A021_71DD632B117F_.wvu.Cols" localSheetId="43" hidden="1">'26'!$B:$B</definedName>
    <definedName name="Z_682CC9E6_C1D5_4D18_A021_71DD632B117F_.wvu.Cols" localSheetId="18" hidden="1">'269+273'!$B:$B</definedName>
    <definedName name="Z_682CC9E6_C1D5_4D18_A021_71DD632B117F_.wvu.Cols" localSheetId="19" hidden="1">'273'!$B:$B</definedName>
    <definedName name="Z_682CC9E6_C1D5_4D18_A021_71DD632B117F_.wvu.Cols" localSheetId="20" hidden="1">'274'!$B:$B,'274'!$R:$R</definedName>
    <definedName name="Z_682CC9E6_C1D5_4D18_A021_71DD632B117F_.wvu.Cols" localSheetId="81" hidden="1">'277'!$B:$B</definedName>
    <definedName name="Z_682CC9E6_C1D5_4D18_A021_71DD632B117F_.wvu.Cols" localSheetId="82" hidden="1">'282'!$B:$B,'282'!$R:$R</definedName>
    <definedName name="Z_682CC9E6_C1D5_4D18_A021_71DD632B117F_.wvu.Cols" localSheetId="25" hidden="1">'29'!$B:$B,'29'!$R:$R</definedName>
    <definedName name="Z_682CC9E6_C1D5_4D18_A021_71DD632B117F_.wvu.Cols" localSheetId="83" hidden="1">'292'!$B:$B,'292'!$R:$R</definedName>
    <definedName name="Z_682CC9E6_C1D5_4D18_A021_71DD632B117F_.wvu.Cols" localSheetId="21" hidden="1">'295'!$B:$B,'295'!$R:$R</definedName>
    <definedName name="Z_682CC9E6_C1D5_4D18_A021_71DD632B117F_.wvu.Cols" localSheetId="84" hidden="1">'296'!$B:$B</definedName>
    <definedName name="Z_682CC9E6_C1D5_4D18_A021_71DD632B117F_.wvu.Cols" localSheetId="44" hidden="1">'30'!$B:$B</definedName>
    <definedName name="Z_682CC9E6_C1D5_4D18_A021_71DD632B117F_.wvu.Cols" localSheetId="85" hidden="1">'300'!$B:$B,'300'!$R:$R</definedName>
    <definedName name="Z_682CC9E6_C1D5_4D18_A021_71DD632B117F_.wvu.Cols" localSheetId="86" hidden="1">'301'!$B:$B</definedName>
    <definedName name="Z_682CC9E6_C1D5_4D18_A021_71DD632B117F_.wvu.Cols" localSheetId="87" hidden="1">'303'!$B:$B</definedName>
    <definedName name="Z_682CC9E6_C1D5_4D18_A021_71DD632B117F_.wvu.Cols" localSheetId="33" hidden="1">'305'!$B:$B,'305'!$R:$R</definedName>
    <definedName name="Z_682CC9E6_C1D5_4D18_A021_71DD632B117F_.wvu.Cols" localSheetId="88" hidden="1">'308'!$B:$B</definedName>
    <definedName name="Z_682CC9E6_C1D5_4D18_A021_71DD632B117F_.wvu.Cols" localSheetId="89" hidden="1">'309'!$B:$B,'309'!$R:$R</definedName>
    <definedName name="Z_682CC9E6_C1D5_4D18_A021_71DD632B117F_.wvu.Cols" localSheetId="5" hidden="1">'31'!$B:$B</definedName>
    <definedName name="Z_682CC9E6_C1D5_4D18_A021_71DD632B117F_.wvu.Cols" localSheetId="34" hidden="1">'310'!$B:$B,'310'!$R:$R</definedName>
    <definedName name="Z_682CC9E6_C1D5_4D18_A021_71DD632B117F_.wvu.Cols" localSheetId="90" hidden="1">'311'!$B:$B</definedName>
    <definedName name="Z_682CC9E6_C1D5_4D18_A021_71DD632B117F_.wvu.Cols" localSheetId="35" hidden="1">'312'!$B:$B</definedName>
    <definedName name="Z_682CC9E6_C1D5_4D18_A021_71DD632B117F_.wvu.Cols" localSheetId="96" hidden="1">'315'!$B:$B</definedName>
    <definedName name="Z_682CC9E6_C1D5_4D18_A021_71DD632B117F_.wvu.Cols" localSheetId="91" hidden="1">'316'!$B:$B</definedName>
    <definedName name="Z_682CC9E6_C1D5_4D18_A021_71DD632B117F_.wvu.Cols" localSheetId="6" hidden="1">'32'!$B:$B,'32'!$R:$R</definedName>
    <definedName name="Z_682CC9E6_C1D5_4D18_A021_71DD632B117F_.wvu.Cols" localSheetId="36" hidden="1">'321'!$B:$B,'321'!$R:$R</definedName>
    <definedName name="Z_682CC9E6_C1D5_4D18_A021_71DD632B117F_.wvu.Cols" localSheetId="37" hidden="1">'322'!$B:$B,'322'!$R:$R</definedName>
    <definedName name="Z_682CC9E6_C1D5_4D18_A021_71DD632B117F_.wvu.Cols" localSheetId="38" hidden="1">'325'!$B:$B,'325'!$R:$R</definedName>
    <definedName name="Z_682CC9E6_C1D5_4D18_A021_71DD632B117F_.wvu.Cols" localSheetId="97" hidden="1">'326'!$B:$B</definedName>
    <definedName name="Z_682CC9E6_C1D5_4D18_A021_71DD632B117F_.wvu.Cols" localSheetId="39" hidden="1">'327+132'!$B:$B,'327+132'!$R:$R</definedName>
    <definedName name="Z_682CC9E6_C1D5_4D18_A021_71DD632B117F_.wvu.Cols" localSheetId="92" hidden="1">'329'!$B:$B</definedName>
    <definedName name="Z_682CC9E6_C1D5_4D18_A021_71DD632B117F_.wvu.Cols" localSheetId="26" hidden="1">'33'!$B:$B,'33'!$R:$R</definedName>
    <definedName name="Z_682CC9E6_C1D5_4D18_A021_71DD632B117F_.wvu.Cols" localSheetId="93" hidden="1">'330'!$B:$B</definedName>
    <definedName name="Z_682CC9E6_C1D5_4D18_A021_71DD632B117F_.wvu.Cols" localSheetId="22" hidden="1">'4'!$B:$B,'4'!$R:$R</definedName>
    <definedName name="Z_682CC9E6_C1D5_4D18_A021_71DD632B117F_.wvu.Cols" localSheetId="45" hidden="1">'43'!$B:$B</definedName>
    <definedName name="Z_682CC9E6_C1D5_4D18_A021_71DD632B117F_.wvu.Cols" localSheetId="46" hidden="1">'45'!$B:$B</definedName>
    <definedName name="Z_682CC9E6_C1D5_4D18_A021_71DD632B117F_.wvu.Cols" localSheetId="47" hidden="1">'46'!$B:$B</definedName>
    <definedName name="Z_682CC9E6_C1D5_4D18_A021_71DD632B117F_.wvu.Cols" localSheetId="48" hidden="1">'51'!$B:$B</definedName>
    <definedName name="Z_682CC9E6_C1D5_4D18_A021_71DD632B117F_.wvu.Cols" localSheetId="49" hidden="1">'54'!$B:$B</definedName>
    <definedName name="Z_682CC9E6_C1D5_4D18_A021_71DD632B117F_.wvu.Cols" localSheetId="50" hidden="1">'55'!$B:$B</definedName>
    <definedName name="Z_682CC9E6_C1D5_4D18_A021_71DD632B117F_.wvu.Cols" localSheetId="51" hidden="1">'56'!$B:$B</definedName>
    <definedName name="Z_682CC9E6_C1D5_4D18_A021_71DD632B117F_.wvu.Cols" localSheetId="52" hidden="1">'57'!$B:$B</definedName>
    <definedName name="Z_682CC9E6_C1D5_4D18_A021_71DD632B117F_.wvu.Cols" localSheetId="53" hidden="1">'59'!$B:$B</definedName>
    <definedName name="Z_682CC9E6_C1D5_4D18_A021_71DD632B117F_.wvu.Cols" localSheetId="54" hidden="1">'66'!$B:$B</definedName>
    <definedName name="Z_682CC9E6_C1D5_4D18_A021_71DD632B117F_.wvu.Cols" localSheetId="0" hidden="1">'7'!$R:$R</definedName>
    <definedName name="Z_682CC9E6_C1D5_4D18_A021_71DD632B117F_.wvu.Cols" localSheetId="7" hidden="1">'70'!$B:$B,'70'!$R:$R</definedName>
    <definedName name="Z_682CC9E6_C1D5_4D18_A021_71DD632B117F_.wvu.Cols" localSheetId="55" hidden="1">'73'!$B:$B</definedName>
    <definedName name="Z_682CC9E6_C1D5_4D18_A021_71DD632B117F_.wvu.Cols" localSheetId="56" hidden="1">'74'!$B:$B</definedName>
    <definedName name="Z_682CC9E6_C1D5_4D18_A021_71DD632B117F_.wvu.Cols" localSheetId="57" hidden="1">'75'!$B:$B</definedName>
    <definedName name="Z_682CC9E6_C1D5_4D18_A021_71DD632B117F_.wvu.Cols" localSheetId="8" hidden="1">'79'!$B:$B,'79'!$R:$R</definedName>
    <definedName name="Z_682CC9E6_C1D5_4D18_A021_71DD632B117F_.wvu.Cols" localSheetId="1" hidden="1">'8'!$B:$B,'8'!$R:$R</definedName>
    <definedName name="Z_682CC9E6_C1D5_4D18_A021_71DD632B117F_.wvu.Cols" localSheetId="58" hidden="1">'89'!$B:$B</definedName>
    <definedName name="Z_682CC9E6_C1D5_4D18_A021_71DD632B117F_.wvu.Cols" localSheetId="40" hidden="1">'9'!$B:$B</definedName>
    <definedName name="Z_682CC9E6_C1D5_4D18_A021_71DD632B117F_.wvu.Cols" localSheetId="27" hidden="1">'90'!$B:$B,'90'!$R:$R</definedName>
    <definedName name="Z_682CC9E6_C1D5_4D18_A021_71DD632B117F_.wvu.Cols" localSheetId="9" hidden="1">'92+94'!$B:$B,'92+94'!$R:$R</definedName>
    <definedName name="Z_682CC9E6_C1D5_4D18_A021_71DD632B117F_.wvu.Cols" localSheetId="10" hidden="1">'95'!$B:$B,'95'!$R:$R</definedName>
    <definedName name="Z_682CC9E6_C1D5_4D18_A021_71DD632B117F_.wvu.Cols" localSheetId="59" hidden="1">'97'!$B:$B</definedName>
    <definedName name="Z_682CC9E6_C1D5_4D18_A021_71DD632B117F_.wvu.Cols" localSheetId="60" hidden="1">'98'!$B:$B</definedName>
    <definedName name="Z_682CC9E6_C1D5_4D18_A021_71DD632B117F_.wvu.FilterData" localSheetId="98" hidden="1">'1+сш27'!$A$3:$Q$47</definedName>
    <definedName name="Z_682CC9E6_C1D5_4D18_A021_71DD632B117F_.wvu.FilterData" localSheetId="2" hidden="1">'10'!$A$3:$Q$47</definedName>
    <definedName name="Z_682CC9E6_C1D5_4D18_A021_71DD632B117F_.wvu.FilterData" localSheetId="61" hidden="1">'101'!$A$3:$Q$47</definedName>
    <definedName name="Z_682CC9E6_C1D5_4D18_A021_71DD632B117F_.wvu.FilterData" localSheetId="62" hidden="1">'106'!$A$3:$Q$47</definedName>
    <definedName name="Z_682CC9E6_C1D5_4D18_A021_71DD632B117F_.wvu.FilterData" localSheetId="41" hidden="1">'11'!$A$3:$Q$47</definedName>
    <definedName name="Z_682CC9E6_C1D5_4D18_A021_71DD632B117F_.wvu.FilterData" localSheetId="63" hidden="1">'111'!$A$3:$Q$47</definedName>
    <definedName name="Z_682CC9E6_C1D5_4D18_A021_71DD632B117F_.wvu.FilterData" localSheetId="64" hidden="1">'112'!$A$3:$Q$47</definedName>
    <definedName name="Z_682CC9E6_C1D5_4D18_A021_71DD632B117F_.wvu.FilterData" localSheetId="3" hidden="1">'12'!$A$3:$Q$47</definedName>
    <definedName name="Z_682CC9E6_C1D5_4D18_A021_71DD632B117F_.wvu.FilterData" localSheetId="11" hidden="1">'120'!$A$3:$Q$47</definedName>
    <definedName name="Z_682CC9E6_C1D5_4D18_A021_71DD632B117F_.wvu.FilterData" localSheetId="12" hidden="1">'121'!$A$3:$Q$47</definedName>
    <definedName name="Z_682CC9E6_C1D5_4D18_A021_71DD632B117F_.wvu.FilterData" localSheetId="28" hidden="1">'132'!$A$3:$Q$47</definedName>
    <definedName name="Z_682CC9E6_C1D5_4D18_A021_71DD632B117F_.wvu.FilterData" localSheetId="65" hidden="1">'137'!$A$3:$Q$47</definedName>
    <definedName name="Z_682CC9E6_C1D5_4D18_A021_71DD632B117F_.wvu.FilterData" localSheetId="29" hidden="1">'139'!$A$3:$Q$47</definedName>
    <definedName name="Z_682CC9E6_C1D5_4D18_A021_71DD632B117F_.wvu.FilterData" localSheetId="66" hidden="1">'140'!$A$3:$Q$47</definedName>
    <definedName name="Z_682CC9E6_C1D5_4D18_A021_71DD632B117F_.wvu.FilterData" localSheetId="67" hidden="1">'144'!$A$3:$Q$47</definedName>
    <definedName name="Z_682CC9E6_C1D5_4D18_A021_71DD632B117F_.wvu.FilterData" localSheetId="68" hidden="1">'148'!$A$3:$Q$47</definedName>
    <definedName name="Z_682CC9E6_C1D5_4D18_A021_71DD632B117F_.wvu.FilterData" localSheetId="23" hidden="1">'15'!$A$3:$T$47</definedName>
    <definedName name="Z_682CC9E6_C1D5_4D18_A021_71DD632B117F_.wvu.FilterData" localSheetId="69" hidden="1">'151'!$A$3:$Q$47</definedName>
    <definedName name="Z_682CC9E6_C1D5_4D18_A021_71DD632B117F_.wvu.FilterData" localSheetId="24" hidden="1">'16'!$A$3:$Q$47</definedName>
    <definedName name="Z_682CC9E6_C1D5_4D18_A021_71DD632B117F_.wvu.FilterData" localSheetId="70" hidden="1">'163'!$A$3:$Q$47</definedName>
    <definedName name="Z_682CC9E6_C1D5_4D18_A021_71DD632B117F_.wvu.FilterData" localSheetId="71" hidden="1">'186'!$A$3:$Q$47</definedName>
    <definedName name="Z_682CC9E6_C1D5_4D18_A021_71DD632B117F_.wvu.FilterData" localSheetId="72" hidden="1">'200'!$A$3:$Q$47</definedName>
    <definedName name="Z_682CC9E6_C1D5_4D18_A021_71DD632B117F_.wvu.FilterData" localSheetId="13" hidden="1">'204'!$A$3:$Q$47</definedName>
    <definedName name="Z_682CC9E6_C1D5_4D18_A021_71DD632B117F_.wvu.FilterData" localSheetId="30" hidden="1">'206'!$A$3:$Q$47</definedName>
    <definedName name="Z_682CC9E6_C1D5_4D18_A021_71DD632B117F_.wvu.FilterData" localSheetId="4" hidden="1">'21+31'!$A$3:$Q$47</definedName>
    <definedName name="Z_682CC9E6_C1D5_4D18_A021_71DD632B117F_.wvu.FilterData" localSheetId="31" hidden="1">'212'!$A$3:$Q$47</definedName>
    <definedName name="Z_682CC9E6_C1D5_4D18_A021_71DD632B117F_.wvu.FilterData" localSheetId="73" hidden="1">'213'!$A$3:$Q$47</definedName>
    <definedName name="Z_682CC9E6_C1D5_4D18_A021_71DD632B117F_.wvu.FilterData" localSheetId="74" hidden="1">'217'!$A$3:$Q$47</definedName>
    <definedName name="Z_682CC9E6_C1D5_4D18_A021_71DD632B117F_.wvu.FilterData" localSheetId="75" hidden="1">'218'!$A$3:$Q$47</definedName>
    <definedName name="Z_682CC9E6_C1D5_4D18_A021_71DD632B117F_.wvu.FilterData" localSheetId="14" hidden="1">'221'!$A$3:$Q$47</definedName>
    <definedName name="Z_682CC9E6_C1D5_4D18_A021_71DD632B117F_.wvu.FilterData" localSheetId="76" hidden="1">'227'!$A$3:$Q$47</definedName>
    <definedName name="Z_682CC9E6_C1D5_4D18_A021_71DD632B117F_.wvu.FilterData" localSheetId="15" hidden="1">'231'!$A$3:$Q$47</definedName>
    <definedName name="Z_682CC9E6_C1D5_4D18_A021_71DD632B117F_.wvu.FilterData" localSheetId="32" hidden="1">'235'!$A$3:$Q$47</definedName>
    <definedName name="Z_682CC9E6_C1D5_4D18_A021_71DD632B117F_.wvu.FilterData" localSheetId="77" hidden="1">'244+148'!$A$3:$Q$47</definedName>
    <definedName name="Z_682CC9E6_C1D5_4D18_A021_71DD632B117F_.wvu.FilterData" localSheetId="78" hidden="1">'246'!$A$3:$Q$47</definedName>
    <definedName name="Z_682CC9E6_C1D5_4D18_A021_71DD632B117F_.wvu.FilterData" localSheetId="79" hidden="1">'247'!$A$3:$Q$47</definedName>
    <definedName name="Z_682CC9E6_C1D5_4D18_A021_71DD632B117F_.wvu.FilterData" localSheetId="16" hidden="1">'248'!$A$3:$Q$47</definedName>
    <definedName name="Z_682CC9E6_C1D5_4D18_A021_71DD632B117F_.wvu.FilterData" localSheetId="42" hidden="1">'25'!$A$3:$Q$47</definedName>
    <definedName name="Z_682CC9E6_C1D5_4D18_A021_71DD632B117F_.wvu.FilterData" localSheetId="17" hidden="1">'257'!$A$3:$Q$47</definedName>
    <definedName name="Z_682CC9E6_C1D5_4D18_A021_71DD632B117F_.wvu.FilterData" localSheetId="80" hidden="1">'259'!$A$3:$Q$47</definedName>
    <definedName name="Z_682CC9E6_C1D5_4D18_A021_71DD632B117F_.wvu.FilterData" localSheetId="43" hidden="1">'26'!$A$3:$Q$47</definedName>
    <definedName name="Z_682CC9E6_C1D5_4D18_A021_71DD632B117F_.wvu.FilterData" localSheetId="18" hidden="1">'269+273'!$A$3:$Q$47</definedName>
    <definedName name="Z_682CC9E6_C1D5_4D18_A021_71DD632B117F_.wvu.FilterData" localSheetId="19" hidden="1">'273'!$A$3:$Q$47</definedName>
    <definedName name="Z_682CC9E6_C1D5_4D18_A021_71DD632B117F_.wvu.FilterData" localSheetId="20" hidden="1">'274'!$A$3:$Q$47</definedName>
    <definedName name="Z_682CC9E6_C1D5_4D18_A021_71DD632B117F_.wvu.FilterData" localSheetId="81" hidden="1">'277'!$A$3:$Q$47</definedName>
    <definedName name="Z_682CC9E6_C1D5_4D18_A021_71DD632B117F_.wvu.FilterData" localSheetId="82" hidden="1">'282'!$A$3:$Q$47</definedName>
    <definedName name="Z_682CC9E6_C1D5_4D18_A021_71DD632B117F_.wvu.FilterData" localSheetId="25" hidden="1">'29'!$A$3:$T$47</definedName>
    <definedName name="Z_682CC9E6_C1D5_4D18_A021_71DD632B117F_.wvu.FilterData" localSheetId="83" hidden="1">'292'!$A$3:$Q$47</definedName>
    <definedName name="Z_682CC9E6_C1D5_4D18_A021_71DD632B117F_.wvu.FilterData" localSheetId="21" hidden="1">'295'!$A$3:$Q$47</definedName>
    <definedName name="Z_682CC9E6_C1D5_4D18_A021_71DD632B117F_.wvu.FilterData" localSheetId="84" hidden="1">'296'!$A$3:$Q$47</definedName>
    <definedName name="Z_682CC9E6_C1D5_4D18_A021_71DD632B117F_.wvu.FilterData" localSheetId="44" hidden="1">'30'!$A$3:$Q$47</definedName>
    <definedName name="Z_682CC9E6_C1D5_4D18_A021_71DD632B117F_.wvu.FilterData" localSheetId="85" hidden="1">'300'!$A$3:$Q$47</definedName>
    <definedName name="Z_682CC9E6_C1D5_4D18_A021_71DD632B117F_.wvu.FilterData" localSheetId="86" hidden="1">'301'!$A$3:$Q$47</definedName>
    <definedName name="Z_682CC9E6_C1D5_4D18_A021_71DD632B117F_.wvu.FilterData" localSheetId="87" hidden="1">'303'!$A$3:$Q$47</definedName>
    <definedName name="Z_682CC9E6_C1D5_4D18_A021_71DD632B117F_.wvu.FilterData" localSheetId="33" hidden="1">'305'!$A$3:$Q$47</definedName>
    <definedName name="Z_682CC9E6_C1D5_4D18_A021_71DD632B117F_.wvu.FilterData" localSheetId="88" hidden="1">'308'!$A$3:$Q$47</definedName>
    <definedName name="Z_682CC9E6_C1D5_4D18_A021_71DD632B117F_.wvu.FilterData" localSheetId="89" hidden="1">'309'!$A$3:$Q$47</definedName>
    <definedName name="Z_682CC9E6_C1D5_4D18_A021_71DD632B117F_.wvu.FilterData" localSheetId="5" hidden="1">'31'!$A$3:$Q$47</definedName>
    <definedName name="Z_682CC9E6_C1D5_4D18_A021_71DD632B117F_.wvu.FilterData" localSheetId="34" hidden="1">'310'!$A$3:$Q$47</definedName>
    <definedName name="Z_682CC9E6_C1D5_4D18_A021_71DD632B117F_.wvu.FilterData" localSheetId="90" hidden="1">'311'!$A$3:$Q$47</definedName>
    <definedName name="Z_682CC9E6_C1D5_4D18_A021_71DD632B117F_.wvu.FilterData" localSheetId="35" hidden="1">'312'!$A$3:$Q$47</definedName>
    <definedName name="Z_682CC9E6_C1D5_4D18_A021_71DD632B117F_.wvu.FilterData" localSheetId="96" hidden="1">'315'!$A$3:$Q$47</definedName>
    <definedName name="Z_682CC9E6_C1D5_4D18_A021_71DD632B117F_.wvu.FilterData" localSheetId="91" hidden="1">'316'!$A$3:$Q$47</definedName>
    <definedName name="Z_682CC9E6_C1D5_4D18_A021_71DD632B117F_.wvu.FilterData" localSheetId="6" hidden="1">'32'!$A$3:$Q$47</definedName>
    <definedName name="Z_682CC9E6_C1D5_4D18_A021_71DD632B117F_.wvu.FilterData" localSheetId="36" hidden="1">'321'!$A$3:$Q$47</definedName>
    <definedName name="Z_682CC9E6_C1D5_4D18_A021_71DD632B117F_.wvu.FilterData" localSheetId="37" hidden="1">'322'!$A$3:$Q$47</definedName>
    <definedName name="Z_682CC9E6_C1D5_4D18_A021_71DD632B117F_.wvu.FilterData" localSheetId="38" hidden="1">'325'!$A$3:$Q$47</definedName>
    <definedName name="Z_682CC9E6_C1D5_4D18_A021_71DD632B117F_.wvu.FilterData" localSheetId="97" hidden="1">'326'!$A$3:$Q$47</definedName>
    <definedName name="Z_682CC9E6_C1D5_4D18_A021_71DD632B117F_.wvu.FilterData" localSheetId="39" hidden="1">'327+132'!$A$3:$Q$47</definedName>
    <definedName name="Z_682CC9E6_C1D5_4D18_A021_71DD632B117F_.wvu.FilterData" localSheetId="92" hidden="1">'329'!$A$3:$Q$47</definedName>
    <definedName name="Z_682CC9E6_C1D5_4D18_A021_71DD632B117F_.wvu.FilterData" localSheetId="26" hidden="1">'33'!$A$3:$S$47</definedName>
    <definedName name="Z_682CC9E6_C1D5_4D18_A021_71DD632B117F_.wvu.FilterData" localSheetId="93" hidden="1">'330'!$A$3:$Q$47</definedName>
    <definedName name="Z_682CC9E6_C1D5_4D18_A021_71DD632B117F_.wvu.FilterData" localSheetId="22" hidden="1">'4'!$A$3:$Q$47</definedName>
    <definedName name="Z_682CC9E6_C1D5_4D18_A021_71DD632B117F_.wvu.FilterData" localSheetId="45" hidden="1">'43'!$A$3:$Q$47</definedName>
    <definedName name="Z_682CC9E6_C1D5_4D18_A021_71DD632B117F_.wvu.FilterData" localSheetId="46" hidden="1">'45'!$A$3:$R$47</definedName>
    <definedName name="Z_682CC9E6_C1D5_4D18_A021_71DD632B117F_.wvu.FilterData" localSheetId="47" hidden="1">'46'!$A$3:$Q$47</definedName>
    <definedName name="Z_682CC9E6_C1D5_4D18_A021_71DD632B117F_.wvu.FilterData" localSheetId="48" hidden="1">'51'!$A$3:$Q$47</definedName>
    <definedName name="Z_682CC9E6_C1D5_4D18_A021_71DD632B117F_.wvu.FilterData" localSheetId="49" hidden="1">'54'!$A$3:$Q$47</definedName>
    <definedName name="Z_682CC9E6_C1D5_4D18_A021_71DD632B117F_.wvu.FilterData" localSheetId="50" hidden="1">'55'!$A$3:$Q$47</definedName>
    <definedName name="Z_682CC9E6_C1D5_4D18_A021_71DD632B117F_.wvu.FilterData" localSheetId="51" hidden="1">'56'!$A$3:$Q$47</definedName>
    <definedName name="Z_682CC9E6_C1D5_4D18_A021_71DD632B117F_.wvu.FilterData" localSheetId="52" hidden="1">'57'!$A$3:$Q$47</definedName>
    <definedName name="Z_682CC9E6_C1D5_4D18_A021_71DD632B117F_.wvu.FilterData" localSheetId="53" hidden="1">'59'!$A$3:$Q$47</definedName>
    <definedName name="Z_682CC9E6_C1D5_4D18_A021_71DD632B117F_.wvu.FilterData" localSheetId="54" hidden="1">'66'!$A$3:$Q$47</definedName>
    <definedName name="Z_682CC9E6_C1D5_4D18_A021_71DD632B117F_.wvu.FilterData" localSheetId="0" hidden="1">'7'!$A$3:$T$47</definedName>
    <definedName name="Z_682CC9E6_C1D5_4D18_A021_71DD632B117F_.wvu.FilterData" localSheetId="7" hidden="1">'70'!$A$3:$Q$47</definedName>
    <definedName name="Z_682CC9E6_C1D5_4D18_A021_71DD632B117F_.wvu.FilterData" localSheetId="55" hidden="1">'73'!$A$3:$Q$47</definedName>
    <definedName name="Z_682CC9E6_C1D5_4D18_A021_71DD632B117F_.wvu.FilterData" localSheetId="56" hidden="1">'74'!$A$3:$Q$47</definedName>
    <definedName name="Z_682CC9E6_C1D5_4D18_A021_71DD632B117F_.wvu.FilterData" localSheetId="57" hidden="1">'75'!$A$3:$Q$47</definedName>
    <definedName name="Z_682CC9E6_C1D5_4D18_A021_71DD632B117F_.wvu.FilterData" localSheetId="100" hidden="1">'76'!$A$3:$P$47</definedName>
    <definedName name="Z_682CC9E6_C1D5_4D18_A021_71DD632B117F_.wvu.FilterData" localSheetId="8" hidden="1">'79'!$A$3:$Q$47</definedName>
    <definedName name="Z_682CC9E6_C1D5_4D18_A021_71DD632B117F_.wvu.FilterData" localSheetId="1" hidden="1">'8'!$A$3:$R$47</definedName>
    <definedName name="Z_682CC9E6_C1D5_4D18_A021_71DD632B117F_.wvu.FilterData" localSheetId="58" hidden="1">'89'!$A$3:$Q$47</definedName>
    <definedName name="Z_682CC9E6_C1D5_4D18_A021_71DD632B117F_.wvu.FilterData" localSheetId="40" hidden="1">'9'!$A$3:$Q$47</definedName>
    <definedName name="Z_682CC9E6_C1D5_4D18_A021_71DD632B117F_.wvu.FilterData" localSheetId="27" hidden="1">'90'!$A$3:$Q$47</definedName>
    <definedName name="Z_682CC9E6_C1D5_4D18_A021_71DD632B117F_.wvu.FilterData" localSheetId="9" hidden="1">'92+94'!$A$3:$Q$47</definedName>
    <definedName name="Z_682CC9E6_C1D5_4D18_A021_71DD632B117F_.wvu.FilterData" localSheetId="99" hidden="1">'94'!$A$3:$P$47</definedName>
    <definedName name="Z_682CC9E6_C1D5_4D18_A021_71DD632B117F_.wvu.FilterData" localSheetId="10" hidden="1">'95'!$A$3:$Q$47</definedName>
    <definedName name="Z_682CC9E6_C1D5_4D18_A021_71DD632B117F_.wvu.FilterData" localSheetId="59" hidden="1">'97'!$A$3:$Q$47</definedName>
    <definedName name="Z_682CC9E6_C1D5_4D18_A021_71DD632B117F_.wvu.FilterData" localSheetId="60" hidden="1">'98'!$A$3:$Q$47</definedName>
    <definedName name="Z_682CC9E6_C1D5_4D18_A021_71DD632B117F_.wvu.FilterData" localSheetId="95" hidden="1">Итог!$A$2:$E$92</definedName>
    <definedName name="Z_682CC9E6_C1D5_4D18_A021_71DD632B117F_.wvu.FilterData" localSheetId="94" hidden="1">'СВОД ДОУ 2025 '!$A$3:$Q$47</definedName>
    <definedName name="Z_682CC9E6_C1D5_4D18_A021_71DD632B117F_.wvu.PrintArea" localSheetId="98" hidden="1">'1+сш27'!$A$1:$N$54</definedName>
    <definedName name="Z_682CC9E6_C1D5_4D18_A021_71DD632B117F_.wvu.PrintArea" localSheetId="2" hidden="1">'10'!$A$1:$N$54</definedName>
    <definedName name="Z_682CC9E6_C1D5_4D18_A021_71DD632B117F_.wvu.PrintArea" localSheetId="61" hidden="1">'101'!$A$1:$N$54</definedName>
    <definedName name="Z_682CC9E6_C1D5_4D18_A021_71DD632B117F_.wvu.PrintArea" localSheetId="62" hidden="1">'106'!$A$1:$N$54</definedName>
    <definedName name="Z_682CC9E6_C1D5_4D18_A021_71DD632B117F_.wvu.PrintArea" localSheetId="41" hidden="1">'11'!$A$1:$N$54</definedName>
    <definedName name="Z_682CC9E6_C1D5_4D18_A021_71DD632B117F_.wvu.PrintArea" localSheetId="63" hidden="1">'111'!$A$1:$N$54</definedName>
    <definedName name="Z_682CC9E6_C1D5_4D18_A021_71DD632B117F_.wvu.PrintArea" localSheetId="64" hidden="1">'112'!$A$1:$N$54</definedName>
    <definedName name="Z_682CC9E6_C1D5_4D18_A021_71DD632B117F_.wvu.PrintArea" localSheetId="3" hidden="1">'12'!$A$1:$N$54</definedName>
    <definedName name="Z_682CC9E6_C1D5_4D18_A021_71DD632B117F_.wvu.PrintArea" localSheetId="11" hidden="1">'120'!$A$1:$N$54</definedName>
    <definedName name="Z_682CC9E6_C1D5_4D18_A021_71DD632B117F_.wvu.PrintArea" localSheetId="12" hidden="1">'121'!$A$1:$N$54</definedName>
    <definedName name="Z_682CC9E6_C1D5_4D18_A021_71DD632B117F_.wvu.PrintArea" localSheetId="28" hidden="1">'132'!$A$1:$N$54</definedName>
    <definedName name="Z_682CC9E6_C1D5_4D18_A021_71DD632B117F_.wvu.PrintArea" localSheetId="65" hidden="1">'137'!$A$1:$N$54</definedName>
    <definedName name="Z_682CC9E6_C1D5_4D18_A021_71DD632B117F_.wvu.PrintArea" localSheetId="29" hidden="1">'139'!$A$1:$N$53</definedName>
    <definedName name="Z_682CC9E6_C1D5_4D18_A021_71DD632B117F_.wvu.PrintArea" localSheetId="66" hidden="1">'140'!$A$1:$N$54</definedName>
    <definedName name="Z_682CC9E6_C1D5_4D18_A021_71DD632B117F_.wvu.PrintArea" localSheetId="67" hidden="1">'144'!$A$1:$N$54</definedName>
    <definedName name="Z_682CC9E6_C1D5_4D18_A021_71DD632B117F_.wvu.PrintArea" localSheetId="68" hidden="1">'148'!$A$1:$N$54</definedName>
    <definedName name="Z_682CC9E6_C1D5_4D18_A021_71DD632B117F_.wvu.PrintArea" localSheetId="23" hidden="1">'15'!$A$1:$N$54</definedName>
    <definedName name="Z_682CC9E6_C1D5_4D18_A021_71DD632B117F_.wvu.PrintArea" localSheetId="69" hidden="1">'151'!$A$1:$N$54</definedName>
    <definedName name="Z_682CC9E6_C1D5_4D18_A021_71DD632B117F_.wvu.PrintArea" localSheetId="24" hidden="1">'16'!$A$1:$N$54</definedName>
    <definedName name="Z_682CC9E6_C1D5_4D18_A021_71DD632B117F_.wvu.PrintArea" localSheetId="70" hidden="1">'163'!$A$1:$N$54</definedName>
    <definedName name="Z_682CC9E6_C1D5_4D18_A021_71DD632B117F_.wvu.PrintArea" localSheetId="71" hidden="1">'186'!$A$1:$N$54</definedName>
    <definedName name="Z_682CC9E6_C1D5_4D18_A021_71DD632B117F_.wvu.PrintArea" localSheetId="72" hidden="1">'200'!$A$1:$N$54</definedName>
    <definedName name="Z_682CC9E6_C1D5_4D18_A021_71DD632B117F_.wvu.PrintArea" localSheetId="13" hidden="1">'204'!$A$1:$N$53</definedName>
    <definedName name="Z_682CC9E6_C1D5_4D18_A021_71DD632B117F_.wvu.PrintArea" localSheetId="30" hidden="1">'206'!$A$1:$N$54</definedName>
    <definedName name="Z_682CC9E6_C1D5_4D18_A021_71DD632B117F_.wvu.PrintArea" localSheetId="4" hidden="1">'21+31'!$A$1:$N$54</definedName>
    <definedName name="Z_682CC9E6_C1D5_4D18_A021_71DD632B117F_.wvu.PrintArea" localSheetId="31" hidden="1">'212'!$A$1:$N$54</definedName>
    <definedName name="Z_682CC9E6_C1D5_4D18_A021_71DD632B117F_.wvu.PrintArea" localSheetId="73" hidden="1">'213'!$A$1:$N$54</definedName>
    <definedName name="Z_682CC9E6_C1D5_4D18_A021_71DD632B117F_.wvu.PrintArea" localSheetId="74" hidden="1">'217'!$A$1:$N$54</definedName>
    <definedName name="Z_682CC9E6_C1D5_4D18_A021_71DD632B117F_.wvu.PrintArea" localSheetId="75" hidden="1">'218'!$A$1:$N$54</definedName>
    <definedName name="Z_682CC9E6_C1D5_4D18_A021_71DD632B117F_.wvu.PrintArea" localSheetId="14" hidden="1">'221'!$A$1:$N$54</definedName>
    <definedName name="Z_682CC9E6_C1D5_4D18_A021_71DD632B117F_.wvu.PrintArea" localSheetId="76" hidden="1">'227'!$A$1:$N$54</definedName>
    <definedName name="Z_682CC9E6_C1D5_4D18_A021_71DD632B117F_.wvu.PrintArea" localSheetId="15" hidden="1">'231'!$A$1:$N$54</definedName>
    <definedName name="Z_682CC9E6_C1D5_4D18_A021_71DD632B117F_.wvu.PrintArea" localSheetId="32" hidden="1">'235'!$A$1:$N$54</definedName>
    <definedName name="Z_682CC9E6_C1D5_4D18_A021_71DD632B117F_.wvu.PrintArea" localSheetId="78" hidden="1">'246'!$A$1:$N$54</definedName>
    <definedName name="Z_682CC9E6_C1D5_4D18_A021_71DD632B117F_.wvu.PrintArea" localSheetId="79" hidden="1">'247'!$A$1:$N$54</definedName>
    <definedName name="Z_682CC9E6_C1D5_4D18_A021_71DD632B117F_.wvu.PrintArea" localSheetId="16" hidden="1">'248'!$A$1:$N$54</definedName>
    <definedName name="Z_682CC9E6_C1D5_4D18_A021_71DD632B117F_.wvu.PrintArea" localSheetId="42" hidden="1">'25'!$A$1:$N$54</definedName>
    <definedName name="Z_682CC9E6_C1D5_4D18_A021_71DD632B117F_.wvu.PrintArea" localSheetId="17" hidden="1">'257'!$A$1:$N$54</definedName>
    <definedName name="Z_682CC9E6_C1D5_4D18_A021_71DD632B117F_.wvu.PrintArea" localSheetId="80" hidden="1">'259'!$A$1:$N$54</definedName>
    <definedName name="Z_682CC9E6_C1D5_4D18_A021_71DD632B117F_.wvu.PrintArea" localSheetId="43" hidden="1">'26'!$A$1:$N$54</definedName>
    <definedName name="Z_682CC9E6_C1D5_4D18_A021_71DD632B117F_.wvu.PrintArea" localSheetId="18" hidden="1">'269+273'!$A$1:$N$54</definedName>
    <definedName name="Z_682CC9E6_C1D5_4D18_A021_71DD632B117F_.wvu.PrintArea" localSheetId="19" hidden="1">'273'!$A$1:$N$54</definedName>
    <definedName name="Z_682CC9E6_C1D5_4D18_A021_71DD632B117F_.wvu.PrintArea" localSheetId="20" hidden="1">'274'!$A$1:$N$54</definedName>
    <definedName name="Z_682CC9E6_C1D5_4D18_A021_71DD632B117F_.wvu.PrintArea" localSheetId="81" hidden="1">'277'!$A$1:$N$54</definedName>
    <definedName name="Z_682CC9E6_C1D5_4D18_A021_71DD632B117F_.wvu.PrintArea" localSheetId="82" hidden="1">'282'!$A$1:$N$54</definedName>
    <definedName name="Z_682CC9E6_C1D5_4D18_A021_71DD632B117F_.wvu.PrintArea" localSheetId="25" hidden="1">'29'!$A$1:$N$54</definedName>
    <definedName name="Z_682CC9E6_C1D5_4D18_A021_71DD632B117F_.wvu.PrintArea" localSheetId="83" hidden="1">'292'!$A$1:$N$54</definedName>
    <definedName name="Z_682CC9E6_C1D5_4D18_A021_71DD632B117F_.wvu.PrintArea" localSheetId="21" hidden="1">'295'!$A$1:$N$54</definedName>
    <definedName name="Z_682CC9E6_C1D5_4D18_A021_71DD632B117F_.wvu.PrintArea" localSheetId="84" hidden="1">'296'!$A$1:$N$54</definedName>
    <definedName name="Z_682CC9E6_C1D5_4D18_A021_71DD632B117F_.wvu.PrintArea" localSheetId="44" hidden="1">'30'!$A$1:$N$54</definedName>
    <definedName name="Z_682CC9E6_C1D5_4D18_A021_71DD632B117F_.wvu.PrintArea" localSheetId="85" hidden="1">'300'!$A$1:$N$54</definedName>
    <definedName name="Z_682CC9E6_C1D5_4D18_A021_71DD632B117F_.wvu.PrintArea" localSheetId="86" hidden="1">'301'!$A$1:$N$54</definedName>
    <definedName name="Z_682CC9E6_C1D5_4D18_A021_71DD632B117F_.wvu.PrintArea" localSheetId="87" hidden="1">'303'!$A$1:$N$54</definedName>
    <definedName name="Z_682CC9E6_C1D5_4D18_A021_71DD632B117F_.wvu.PrintArea" localSheetId="33" hidden="1">'305'!$A$1:$N$54</definedName>
    <definedName name="Z_682CC9E6_C1D5_4D18_A021_71DD632B117F_.wvu.PrintArea" localSheetId="88" hidden="1">'308'!$A$1:$N$54</definedName>
    <definedName name="Z_682CC9E6_C1D5_4D18_A021_71DD632B117F_.wvu.PrintArea" localSheetId="89" hidden="1">'309'!$A$1:$N$54</definedName>
    <definedName name="Z_682CC9E6_C1D5_4D18_A021_71DD632B117F_.wvu.PrintArea" localSheetId="5" hidden="1">'31'!$A$1:$N$54</definedName>
    <definedName name="Z_682CC9E6_C1D5_4D18_A021_71DD632B117F_.wvu.PrintArea" localSheetId="34" hidden="1">'310'!$A$1:$N$54</definedName>
    <definedName name="Z_682CC9E6_C1D5_4D18_A021_71DD632B117F_.wvu.PrintArea" localSheetId="90" hidden="1">'311'!$A$1:$N$54</definedName>
    <definedName name="Z_682CC9E6_C1D5_4D18_A021_71DD632B117F_.wvu.PrintArea" localSheetId="35" hidden="1">'312'!$A$1:$N$54</definedName>
    <definedName name="Z_682CC9E6_C1D5_4D18_A021_71DD632B117F_.wvu.PrintArea" localSheetId="96" hidden="1">'315'!$A$1:$N$54</definedName>
    <definedName name="Z_682CC9E6_C1D5_4D18_A021_71DD632B117F_.wvu.PrintArea" localSheetId="91" hidden="1">'316'!$A$1:$N$54</definedName>
    <definedName name="Z_682CC9E6_C1D5_4D18_A021_71DD632B117F_.wvu.PrintArea" localSheetId="6" hidden="1">'32'!$A$1:$N$54</definedName>
    <definedName name="Z_682CC9E6_C1D5_4D18_A021_71DD632B117F_.wvu.PrintArea" localSheetId="36" hidden="1">'321'!$A$1:$N$54</definedName>
    <definedName name="Z_682CC9E6_C1D5_4D18_A021_71DD632B117F_.wvu.PrintArea" localSheetId="37" hidden="1">'322'!$A$1:$N$53</definedName>
    <definedName name="Z_682CC9E6_C1D5_4D18_A021_71DD632B117F_.wvu.PrintArea" localSheetId="38" hidden="1">'325'!$A$1:$N$54</definedName>
    <definedName name="Z_682CC9E6_C1D5_4D18_A021_71DD632B117F_.wvu.PrintArea" localSheetId="97" hidden="1">'326'!$A$1:$N$54</definedName>
    <definedName name="Z_682CC9E6_C1D5_4D18_A021_71DD632B117F_.wvu.PrintArea" localSheetId="39" hidden="1">'327+132'!$A$1:$N$53</definedName>
    <definedName name="Z_682CC9E6_C1D5_4D18_A021_71DD632B117F_.wvu.PrintArea" localSheetId="92" hidden="1">'329'!$A$1:$N$54</definedName>
    <definedName name="Z_682CC9E6_C1D5_4D18_A021_71DD632B117F_.wvu.PrintArea" localSheetId="26" hidden="1">'33'!$A$1:$N$54</definedName>
    <definedName name="Z_682CC9E6_C1D5_4D18_A021_71DD632B117F_.wvu.PrintArea" localSheetId="93" hidden="1">'330'!$A$1:$N$54</definedName>
    <definedName name="Z_682CC9E6_C1D5_4D18_A021_71DD632B117F_.wvu.PrintArea" localSheetId="22" hidden="1">'4'!$A$1:$P$54</definedName>
    <definedName name="Z_682CC9E6_C1D5_4D18_A021_71DD632B117F_.wvu.PrintArea" localSheetId="45" hidden="1">'43'!$A$1:$N$54</definedName>
    <definedName name="Z_682CC9E6_C1D5_4D18_A021_71DD632B117F_.wvu.PrintArea" localSheetId="46" hidden="1">'45'!$A$1:$N$54</definedName>
    <definedName name="Z_682CC9E6_C1D5_4D18_A021_71DD632B117F_.wvu.PrintArea" localSheetId="47" hidden="1">'46'!$A$1:$N$54</definedName>
    <definedName name="Z_682CC9E6_C1D5_4D18_A021_71DD632B117F_.wvu.PrintArea" localSheetId="48" hidden="1">'51'!$A$1:$N$54</definedName>
    <definedName name="Z_682CC9E6_C1D5_4D18_A021_71DD632B117F_.wvu.PrintArea" localSheetId="49" hidden="1">'54'!$A$1:$N$54</definedName>
    <definedName name="Z_682CC9E6_C1D5_4D18_A021_71DD632B117F_.wvu.PrintArea" localSheetId="50" hidden="1">'55'!$A$1:$N$54</definedName>
    <definedName name="Z_682CC9E6_C1D5_4D18_A021_71DD632B117F_.wvu.PrintArea" localSheetId="51" hidden="1">'56'!$A$1:$N$54</definedName>
    <definedName name="Z_682CC9E6_C1D5_4D18_A021_71DD632B117F_.wvu.PrintArea" localSheetId="52" hidden="1">'57'!$A$1:$N$54</definedName>
    <definedName name="Z_682CC9E6_C1D5_4D18_A021_71DD632B117F_.wvu.PrintArea" localSheetId="53" hidden="1">'59'!$A$1:$N$54</definedName>
    <definedName name="Z_682CC9E6_C1D5_4D18_A021_71DD632B117F_.wvu.PrintArea" localSheetId="54" hidden="1">'66'!$A$1:$N$54</definedName>
    <definedName name="Z_682CC9E6_C1D5_4D18_A021_71DD632B117F_.wvu.PrintArea" localSheetId="0" hidden="1">'7'!$A$1:$N$54</definedName>
    <definedName name="Z_682CC9E6_C1D5_4D18_A021_71DD632B117F_.wvu.PrintArea" localSheetId="7" hidden="1">'70'!$A$1:$N$54</definedName>
    <definedName name="Z_682CC9E6_C1D5_4D18_A021_71DD632B117F_.wvu.PrintArea" localSheetId="55" hidden="1">'73'!$A$1:$N$54</definedName>
    <definedName name="Z_682CC9E6_C1D5_4D18_A021_71DD632B117F_.wvu.PrintArea" localSheetId="56" hidden="1">'74'!$A$1:$N$54</definedName>
    <definedName name="Z_682CC9E6_C1D5_4D18_A021_71DD632B117F_.wvu.PrintArea" localSheetId="57" hidden="1">'75'!$A$1:$N$54</definedName>
    <definedName name="Z_682CC9E6_C1D5_4D18_A021_71DD632B117F_.wvu.PrintArea" localSheetId="100" hidden="1">'76'!$A$1:$M$53</definedName>
    <definedName name="Z_682CC9E6_C1D5_4D18_A021_71DD632B117F_.wvu.PrintArea" localSheetId="8" hidden="1">'79'!$A$1:$N$54</definedName>
    <definedName name="Z_682CC9E6_C1D5_4D18_A021_71DD632B117F_.wvu.PrintArea" localSheetId="1" hidden="1">'8'!$A$1:$N$54</definedName>
    <definedName name="Z_682CC9E6_C1D5_4D18_A021_71DD632B117F_.wvu.PrintArea" localSheetId="58" hidden="1">'89'!$A$1:$N$54</definedName>
    <definedName name="Z_682CC9E6_C1D5_4D18_A021_71DD632B117F_.wvu.PrintArea" localSheetId="40" hidden="1">'9'!$A$1:$N$54</definedName>
    <definedName name="Z_682CC9E6_C1D5_4D18_A021_71DD632B117F_.wvu.PrintArea" localSheetId="27" hidden="1">'90'!$A$1:$N$54</definedName>
    <definedName name="Z_682CC9E6_C1D5_4D18_A021_71DD632B117F_.wvu.PrintArea" localSheetId="9" hidden="1">'92+94'!$A$1:$N$54</definedName>
    <definedName name="Z_682CC9E6_C1D5_4D18_A021_71DD632B117F_.wvu.PrintArea" localSheetId="99" hidden="1">'94'!$A$1:$M$54</definedName>
    <definedName name="Z_682CC9E6_C1D5_4D18_A021_71DD632B117F_.wvu.PrintArea" localSheetId="10" hidden="1">'95'!$A$1:$N$54</definedName>
    <definedName name="Z_682CC9E6_C1D5_4D18_A021_71DD632B117F_.wvu.PrintArea" localSheetId="59" hidden="1">'97'!$A$1:$N$54</definedName>
    <definedName name="Z_682CC9E6_C1D5_4D18_A021_71DD632B117F_.wvu.PrintArea" localSheetId="60" hidden="1">'98'!$A$1:$N$54</definedName>
    <definedName name="Z_682CC9E6_C1D5_4D18_A021_71DD632B117F_.wvu.PrintArea" localSheetId="94" hidden="1">'СВОД ДОУ 2025 '!$A$1:$N$54</definedName>
    <definedName name="Z_68B46489_DF15_49D4_A2E8_FEECEA4C8204_.wvu.FilterData" localSheetId="17" hidden="1">'257'!$A$3:$Q$47</definedName>
    <definedName name="Z_68B46489_DF15_49D4_A2E8_FEECEA4C8204_.wvu.FilterData" localSheetId="6" hidden="1">'32'!$A$3:$Q$47</definedName>
    <definedName name="Z_68B46489_DF15_49D4_A2E8_FEECEA4C8204_.wvu.FilterData" localSheetId="7" hidden="1">'70'!$A$3:$Q$47</definedName>
    <definedName name="Z_6953781D_E578_4D68_8BF7_586B1D3E88C3_.wvu.Cols" localSheetId="98" hidden="1">'1+сш27'!$B:$B</definedName>
    <definedName name="Z_6953781D_E578_4D68_8BF7_586B1D3E88C3_.wvu.Cols" localSheetId="2" hidden="1">'10'!$B:$B,'10'!$R:$R</definedName>
    <definedName name="Z_6953781D_E578_4D68_8BF7_586B1D3E88C3_.wvu.Cols" localSheetId="61" hidden="1">'101'!$B:$B</definedName>
    <definedName name="Z_6953781D_E578_4D68_8BF7_586B1D3E88C3_.wvu.Cols" localSheetId="62" hidden="1">'106'!$B:$B,'106'!$R:$R</definedName>
    <definedName name="Z_6953781D_E578_4D68_8BF7_586B1D3E88C3_.wvu.Cols" localSheetId="41" hidden="1">'11'!$B:$B,'11'!$R:$R</definedName>
    <definedName name="Z_6953781D_E578_4D68_8BF7_586B1D3E88C3_.wvu.Cols" localSheetId="63" hidden="1">'111'!$B:$B,'111'!$R:$R</definedName>
    <definedName name="Z_6953781D_E578_4D68_8BF7_586B1D3E88C3_.wvu.Cols" localSheetId="64" hidden="1">'112'!$B:$B,'112'!$R:$R</definedName>
    <definedName name="Z_6953781D_E578_4D68_8BF7_586B1D3E88C3_.wvu.Cols" localSheetId="3" hidden="1">'12'!$B:$B,'12'!$R:$R</definedName>
    <definedName name="Z_6953781D_E578_4D68_8BF7_586B1D3E88C3_.wvu.Cols" localSheetId="11" hidden="1">'120'!$B:$B,'120'!$R:$R</definedName>
    <definedName name="Z_6953781D_E578_4D68_8BF7_586B1D3E88C3_.wvu.Cols" localSheetId="12" hidden="1">'121'!$B:$B,'121'!$R:$R</definedName>
    <definedName name="Z_6953781D_E578_4D68_8BF7_586B1D3E88C3_.wvu.Cols" localSheetId="28" hidden="1">'132'!$B:$B,'132'!$R:$R</definedName>
    <definedName name="Z_6953781D_E578_4D68_8BF7_586B1D3E88C3_.wvu.Cols" localSheetId="65" hidden="1">'137'!$B:$B,'137'!$R:$R</definedName>
    <definedName name="Z_6953781D_E578_4D68_8BF7_586B1D3E88C3_.wvu.Cols" localSheetId="29" hidden="1">'139'!$B:$B,'139'!$R:$R</definedName>
    <definedName name="Z_6953781D_E578_4D68_8BF7_586B1D3E88C3_.wvu.Cols" localSheetId="66" hidden="1">'140'!$B:$B,'140'!$R:$R</definedName>
    <definedName name="Z_6953781D_E578_4D68_8BF7_586B1D3E88C3_.wvu.Cols" localSheetId="67" hidden="1">'144'!$B:$B,'144'!$R:$R</definedName>
    <definedName name="Z_6953781D_E578_4D68_8BF7_586B1D3E88C3_.wvu.Cols" localSheetId="68" hidden="1">'148'!$B:$B</definedName>
    <definedName name="Z_6953781D_E578_4D68_8BF7_586B1D3E88C3_.wvu.Cols" localSheetId="23" hidden="1">'15'!$B:$B,'15'!$R:$R</definedName>
    <definedName name="Z_6953781D_E578_4D68_8BF7_586B1D3E88C3_.wvu.Cols" localSheetId="69" hidden="1">'151'!$B:$B</definedName>
    <definedName name="Z_6953781D_E578_4D68_8BF7_586B1D3E88C3_.wvu.Cols" localSheetId="24" hidden="1">'16'!$B:$B,'16'!$R:$R</definedName>
    <definedName name="Z_6953781D_E578_4D68_8BF7_586B1D3E88C3_.wvu.Cols" localSheetId="70" hidden="1">'163'!$B:$B</definedName>
    <definedName name="Z_6953781D_E578_4D68_8BF7_586B1D3E88C3_.wvu.Cols" localSheetId="71" hidden="1">'186'!$B:$B</definedName>
    <definedName name="Z_6953781D_E578_4D68_8BF7_586B1D3E88C3_.wvu.Cols" localSheetId="72" hidden="1">'200'!$B:$B,'200'!$R:$R</definedName>
    <definedName name="Z_6953781D_E578_4D68_8BF7_586B1D3E88C3_.wvu.Cols" localSheetId="13" hidden="1">'204'!$B:$B,'204'!$R:$R</definedName>
    <definedName name="Z_6953781D_E578_4D68_8BF7_586B1D3E88C3_.wvu.Cols" localSheetId="30" hidden="1">'206'!$B:$B,'206'!$R:$R</definedName>
    <definedName name="Z_6953781D_E578_4D68_8BF7_586B1D3E88C3_.wvu.Cols" localSheetId="4" hidden="1">'21+31'!$B:$B,'21+31'!$R:$R</definedName>
    <definedName name="Z_6953781D_E578_4D68_8BF7_586B1D3E88C3_.wvu.Cols" localSheetId="31" hidden="1">'212'!$B:$B,'212'!$R:$R</definedName>
    <definedName name="Z_6953781D_E578_4D68_8BF7_586B1D3E88C3_.wvu.Cols" localSheetId="73" hidden="1">'213'!$B:$B,'213'!$R:$R</definedName>
    <definedName name="Z_6953781D_E578_4D68_8BF7_586B1D3E88C3_.wvu.Cols" localSheetId="74" hidden="1">'217'!$B:$B</definedName>
    <definedName name="Z_6953781D_E578_4D68_8BF7_586B1D3E88C3_.wvu.Cols" localSheetId="75" hidden="1">'218'!$B:$B,'218'!$R:$R</definedName>
    <definedName name="Z_6953781D_E578_4D68_8BF7_586B1D3E88C3_.wvu.Cols" localSheetId="14" hidden="1">'221'!$B:$B,'221'!$R:$R</definedName>
    <definedName name="Z_6953781D_E578_4D68_8BF7_586B1D3E88C3_.wvu.Cols" localSheetId="76" hidden="1">'227'!$B:$B</definedName>
    <definedName name="Z_6953781D_E578_4D68_8BF7_586B1D3E88C3_.wvu.Cols" localSheetId="15" hidden="1">'231'!$B:$B,'231'!$R:$R</definedName>
    <definedName name="Z_6953781D_E578_4D68_8BF7_586B1D3E88C3_.wvu.Cols" localSheetId="32" hidden="1">'235'!$B:$B</definedName>
    <definedName name="Z_6953781D_E578_4D68_8BF7_586B1D3E88C3_.wvu.Cols" localSheetId="77" hidden="1">'244+148'!$B:$B</definedName>
    <definedName name="Z_6953781D_E578_4D68_8BF7_586B1D3E88C3_.wvu.Cols" localSheetId="78" hidden="1">'246'!$B:$B</definedName>
    <definedName name="Z_6953781D_E578_4D68_8BF7_586B1D3E88C3_.wvu.Cols" localSheetId="79" hidden="1">'247'!$B:$B</definedName>
    <definedName name="Z_6953781D_E578_4D68_8BF7_586B1D3E88C3_.wvu.Cols" localSheetId="16" hidden="1">'248'!$B:$B,'248'!$R:$R</definedName>
    <definedName name="Z_6953781D_E578_4D68_8BF7_586B1D3E88C3_.wvu.Cols" localSheetId="42" hidden="1">'25'!$B:$B,'25'!$R:$R</definedName>
    <definedName name="Z_6953781D_E578_4D68_8BF7_586B1D3E88C3_.wvu.Cols" localSheetId="17" hidden="1">'257'!$B:$B,'257'!$R:$R</definedName>
    <definedName name="Z_6953781D_E578_4D68_8BF7_586B1D3E88C3_.wvu.Cols" localSheetId="80" hidden="1">'259'!$B:$B</definedName>
    <definedName name="Z_6953781D_E578_4D68_8BF7_586B1D3E88C3_.wvu.Cols" localSheetId="43" hidden="1">'26'!$B:$B,'26'!$R:$R</definedName>
    <definedName name="Z_6953781D_E578_4D68_8BF7_586B1D3E88C3_.wvu.Cols" localSheetId="18" hidden="1">'269+273'!$B:$B,'269+273'!$R:$R</definedName>
    <definedName name="Z_6953781D_E578_4D68_8BF7_586B1D3E88C3_.wvu.Cols" localSheetId="19" hidden="1">'273'!$B:$B</definedName>
    <definedName name="Z_6953781D_E578_4D68_8BF7_586B1D3E88C3_.wvu.Cols" localSheetId="20" hidden="1">'274'!$B:$B,'274'!$R:$R</definedName>
    <definedName name="Z_6953781D_E578_4D68_8BF7_586B1D3E88C3_.wvu.Cols" localSheetId="81" hidden="1">'277'!$B:$B</definedName>
    <definedName name="Z_6953781D_E578_4D68_8BF7_586B1D3E88C3_.wvu.Cols" localSheetId="82" hidden="1">'282'!$B:$B,'282'!$R:$R</definedName>
    <definedName name="Z_6953781D_E578_4D68_8BF7_586B1D3E88C3_.wvu.Cols" localSheetId="25" hidden="1">'29'!$B:$B,'29'!$R:$R</definedName>
    <definedName name="Z_6953781D_E578_4D68_8BF7_586B1D3E88C3_.wvu.Cols" localSheetId="83" hidden="1">'292'!$B:$B,'292'!$R:$R</definedName>
    <definedName name="Z_6953781D_E578_4D68_8BF7_586B1D3E88C3_.wvu.Cols" localSheetId="21" hidden="1">'295'!$B:$B,'295'!$R:$R</definedName>
    <definedName name="Z_6953781D_E578_4D68_8BF7_586B1D3E88C3_.wvu.Cols" localSheetId="84" hidden="1">'296'!$B:$B</definedName>
    <definedName name="Z_6953781D_E578_4D68_8BF7_586B1D3E88C3_.wvu.Cols" localSheetId="44" hidden="1">'30'!$B:$B,'30'!$R:$R</definedName>
    <definedName name="Z_6953781D_E578_4D68_8BF7_586B1D3E88C3_.wvu.Cols" localSheetId="85" hidden="1">'300'!$B:$B,'300'!$R:$R</definedName>
    <definedName name="Z_6953781D_E578_4D68_8BF7_586B1D3E88C3_.wvu.Cols" localSheetId="86" hidden="1">'301'!$B:$B</definedName>
    <definedName name="Z_6953781D_E578_4D68_8BF7_586B1D3E88C3_.wvu.Cols" localSheetId="87" hidden="1">'303'!$B:$B</definedName>
    <definedName name="Z_6953781D_E578_4D68_8BF7_586B1D3E88C3_.wvu.Cols" localSheetId="33" hidden="1">'305'!$B:$B,'305'!$R:$R</definedName>
    <definedName name="Z_6953781D_E578_4D68_8BF7_586B1D3E88C3_.wvu.Cols" localSheetId="88" hidden="1">'308'!$B:$B</definedName>
    <definedName name="Z_6953781D_E578_4D68_8BF7_586B1D3E88C3_.wvu.Cols" localSheetId="89" hidden="1">'309'!$B:$B,'309'!$R:$R</definedName>
    <definedName name="Z_6953781D_E578_4D68_8BF7_586B1D3E88C3_.wvu.Cols" localSheetId="5" hidden="1">'31'!$B:$B</definedName>
    <definedName name="Z_6953781D_E578_4D68_8BF7_586B1D3E88C3_.wvu.Cols" localSheetId="34" hidden="1">'310'!$B:$B,'310'!$R:$R</definedName>
    <definedName name="Z_6953781D_E578_4D68_8BF7_586B1D3E88C3_.wvu.Cols" localSheetId="90" hidden="1">'311'!$B:$B</definedName>
    <definedName name="Z_6953781D_E578_4D68_8BF7_586B1D3E88C3_.wvu.Cols" localSheetId="35" hidden="1">'312'!$B:$B</definedName>
    <definedName name="Z_6953781D_E578_4D68_8BF7_586B1D3E88C3_.wvu.Cols" localSheetId="96" hidden="1">'315'!$B:$B</definedName>
    <definedName name="Z_6953781D_E578_4D68_8BF7_586B1D3E88C3_.wvu.Cols" localSheetId="91" hidden="1">'316'!$B:$B,'316'!$R:$R</definedName>
    <definedName name="Z_6953781D_E578_4D68_8BF7_586B1D3E88C3_.wvu.Cols" localSheetId="6" hidden="1">'32'!$B:$B,'32'!$R:$R</definedName>
    <definedName name="Z_6953781D_E578_4D68_8BF7_586B1D3E88C3_.wvu.Cols" localSheetId="36" hidden="1">'321'!$B:$B,'321'!$R:$R</definedName>
    <definedName name="Z_6953781D_E578_4D68_8BF7_586B1D3E88C3_.wvu.Cols" localSheetId="37" hidden="1">'322'!$B:$B,'322'!$R:$R</definedName>
    <definedName name="Z_6953781D_E578_4D68_8BF7_586B1D3E88C3_.wvu.Cols" localSheetId="38" hidden="1">'325'!$B:$B,'325'!$R:$R</definedName>
    <definedName name="Z_6953781D_E578_4D68_8BF7_586B1D3E88C3_.wvu.Cols" localSheetId="97" hidden="1">'326'!$B:$B,'326'!$R:$R</definedName>
    <definedName name="Z_6953781D_E578_4D68_8BF7_586B1D3E88C3_.wvu.Cols" localSheetId="39" hidden="1">'327+132'!$B:$B,'327+132'!$R:$R</definedName>
    <definedName name="Z_6953781D_E578_4D68_8BF7_586B1D3E88C3_.wvu.Cols" localSheetId="92" hidden="1">'329'!$B:$B</definedName>
    <definedName name="Z_6953781D_E578_4D68_8BF7_586B1D3E88C3_.wvu.Cols" localSheetId="26" hidden="1">'33'!$B:$B,'33'!$R:$R</definedName>
    <definedName name="Z_6953781D_E578_4D68_8BF7_586B1D3E88C3_.wvu.Cols" localSheetId="93" hidden="1">'330'!$B:$B,'330'!$R:$R</definedName>
    <definedName name="Z_6953781D_E578_4D68_8BF7_586B1D3E88C3_.wvu.Cols" localSheetId="22" hidden="1">'4'!$B:$B,'4'!$R:$R</definedName>
    <definedName name="Z_6953781D_E578_4D68_8BF7_586B1D3E88C3_.wvu.Cols" localSheetId="45" hidden="1">'43'!$B:$B,'43'!$R:$R</definedName>
    <definedName name="Z_6953781D_E578_4D68_8BF7_586B1D3E88C3_.wvu.Cols" localSheetId="46" hidden="1">'45'!$B:$B,'45'!$R:$R</definedName>
    <definedName name="Z_6953781D_E578_4D68_8BF7_586B1D3E88C3_.wvu.Cols" localSheetId="47" hidden="1">'46'!$B:$B,'46'!$R:$R</definedName>
    <definedName name="Z_6953781D_E578_4D68_8BF7_586B1D3E88C3_.wvu.Cols" localSheetId="48" hidden="1">'51'!$B:$B,'51'!$R:$R</definedName>
    <definedName name="Z_6953781D_E578_4D68_8BF7_586B1D3E88C3_.wvu.Cols" localSheetId="49" hidden="1">'54'!$B:$B,'54'!$R:$R</definedName>
    <definedName name="Z_6953781D_E578_4D68_8BF7_586B1D3E88C3_.wvu.Cols" localSheetId="50" hidden="1">'55'!$B:$B,'55'!$R:$R</definedName>
    <definedName name="Z_6953781D_E578_4D68_8BF7_586B1D3E88C3_.wvu.Cols" localSheetId="51" hidden="1">'56'!$B:$B,'56'!$R:$R</definedName>
    <definedName name="Z_6953781D_E578_4D68_8BF7_586B1D3E88C3_.wvu.Cols" localSheetId="52" hidden="1">'57'!$B:$B,'57'!$R:$R</definedName>
    <definedName name="Z_6953781D_E578_4D68_8BF7_586B1D3E88C3_.wvu.Cols" localSheetId="53" hidden="1">'59'!$B:$B,'59'!$R:$R</definedName>
    <definedName name="Z_6953781D_E578_4D68_8BF7_586B1D3E88C3_.wvu.Cols" localSheetId="54" hidden="1">'66'!$B:$B</definedName>
    <definedName name="Z_6953781D_E578_4D68_8BF7_586B1D3E88C3_.wvu.Cols" localSheetId="0" hidden="1">'7'!$R:$R</definedName>
    <definedName name="Z_6953781D_E578_4D68_8BF7_586B1D3E88C3_.wvu.Cols" localSheetId="7" hidden="1">'70'!$B:$B,'70'!$R:$R</definedName>
    <definedName name="Z_6953781D_E578_4D68_8BF7_586B1D3E88C3_.wvu.Cols" localSheetId="55" hidden="1">'73'!$B:$B,'73'!$R:$R</definedName>
    <definedName name="Z_6953781D_E578_4D68_8BF7_586B1D3E88C3_.wvu.Cols" localSheetId="56" hidden="1">'74'!$B:$B,'74'!$R:$R</definedName>
    <definedName name="Z_6953781D_E578_4D68_8BF7_586B1D3E88C3_.wvu.Cols" localSheetId="57" hidden="1">'75'!$B:$B,'75'!$R:$R</definedName>
    <definedName name="Z_6953781D_E578_4D68_8BF7_586B1D3E88C3_.wvu.Cols" localSheetId="8" hidden="1">'79'!$B:$B,'79'!$R:$R</definedName>
    <definedName name="Z_6953781D_E578_4D68_8BF7_586B1D3E88C3_.wvu.Cols" localSheetId="1" hidden="1">'8'!$B:$B,'8'!$R:$R</definedName>
    <definedName name="Z_6953781D_E578_4D68_8BF7_586B1D3E88C3_.wvu.Cols" localSheetId="58" hidden="1">'89'!$B:$B,'89'!$R:$R</definedName>
    <definedName name="Z_6953781D_E578_4D68_8BF7_586B1D3E88C3_.wvu.Cols" localSheetId="40" hidden="1">'9'!$B:$B,'9'!$R:$R</definedName>
    <definedName name="Z_6953781D_E578_4D68_8BF7_586B1D3E88C3_.wvu.Cols" localSheetId="27" hidden="1">'90'!$B:$B,'90'!$R:$R</definedName>
    <definedName name="Z_6953781D_E578_4D68_8BF7_586B1D3E88C3_.wvu.Cols" localSheetId="9" hidden="1">'92+94'!$B:$B,'92+94'!$R:$R</definedName>
    <definedName name="Z_6953781D_E578_4D68_8BF7_586B1D3E88C3_.wvu.Cols" localSheetId="10" hidden="1">'95'!$B:$B,'95'!$R:$R</definedName>
    <definedName name="Z_6953781D_E578_4D68_8BF7_586B1D3E88C3_.wvu.Cols" localSheetId="59" hidden="1">'97'!$B:$B,'97'!$R:$R</definedName>
    <definedName name="Z_6953781D_E578_4D68_8BF7_586B1D3E88C3_.wvu.Cols" localSheetId="60" hidden="1">'98'!$B:$B,'98'!$R:$R</definedName>
    <definedName name="Z_6953781D_E578_4D68_8BF7_586B1D3E88C3_.wvu.FilterData" localSheetId="98" hidden="1">'1+сш27'!$A$3:$Q$47</definedName>
    <definedName name="Z_6953781D_E578_4D68_8BF7_586B1D3E88C3_.wvu.FilterData" localSheetId="2" hidden="1">'10'!$A$3:$Q$47</definedName>
    <definedName name="Z_6953781D_E578_4D68_8BF7_586B1D3E88C3_.wvu.FilterData" localSheetId="61" hidden="1">'101'!$A$3:$Q$47</definedName>
    <definedName name="Z_6953781D_E578_4D68_8BF7_586B1D3E88C3_.wvu.FilterData" localSheetId="62" hidden="1">'106'!$A$3:$Q$47</definedName>
    <definedName name="Z_6953781D_E578_4D68_8BF7_586B1D3E88C3_.wvu.FilterData" localSheetId="41" hidden="1">'11'!$A$3:$Q$47</definedName>
    <definedName name="Z_6953781D_E578_4D68_8BF7_586B1D3E88C3_.wvu.FilterData" localSheetId="63" hidden="1">'111'!$A$3:$Q$47</definedName>
    <definedName name="Z_6953781D_E578_4D68_8BF7_586B1D3E88C3_.wvu.FilterData" localSheetId="64" hidden="1">'112'!$A$3:$Q$47</definedName>
    <definedName name="Z_6953781D_E578_4D68_8BF7_586B1D3E88C3_.wvu.FilterData" localSheetId="3" hidden="1">'12'!$A$3:$Q$47</definedName>
    <definedName name="Z_6953781D_E578_4D68_8BF7_586B1D3E88C3_.wvu.FilterData" localSheetId="11" hidden="1">'120'!$A$3:$Q$47</definedName>
    <definedName name="Z_6953781D_E578_4D68_8BF7_586B1D3E88C3_.wvu.FilterData" localSheetId="12" hidden="1">'121'!$A$3:$Q$47</definedName>
    <definedName name="Z_6953781D_E578_4D68_8BF7_586B1D3E88C3_.wvu.FilterData" localSheetId="28" hidden="1">'132'!$A$3:$Q$47</definedName>
    <definedName name="Z_6953781D_E578_4D68_8BF7_586B1D3E88C3_.wvu.FilterData" localSheetId="65" hidden="1">'137'!$A$3:$Q$47</definedName>
    <definedName name="Z_6953781D_E578_4D68_8BF7_586B1D3E88C3_.wvu.FilterData" localSheetId="29" hidden="1">'139'!$A$3:$Q$47</definedName>
    <definedName name="Z_6953781D_E578_4D68_8BF7_586B1D3E88C3_.wvu.FilterData" localSheetId="66" hidden="1">'140'!$A$3:$Q$47</definedName>
    <definedName name="Z_6953781D_E578_4D68_8BF7_586B1D3E88C3_.wvu.FilterData" localSheetId="67" hidden="1">'144'!$A$3:$Q$47</definedName>
    <definedName name="Z_6953781D_E578_4D68_8BF7_586B1D3E88C3_.wvu.FilterData" localSheetId="68" hidden="1">'148'!$A$3:$Q$47</definedName>
    <definedName name="Z_6953781D_E578_4D68_8BF7_586B1D3E88C3_.wvu.FilterData" localSheetId="23" hidden="1">'15'!$A$3:$T$47</definedName>
    <definedName name="Z_6953781D_E578_4D68_8BF7_586B1D3E88C3_.wvu.FilterData" localSheetId="69" hidden="1">'151'!$A$3:$Q$47</definedName>
    <definedName name="Z_6953781D_E578_4D68_8BF7_586B1D3E88C3_.wvu.FilterData" localSheetId="24" hidden="1">'16'!$A$3:$Q$47</definedName>
    <definedName name="Z_6953781D_E578_4D68_8BF7_586B1D3E88C3_.wvu.FilterData" localSheetId="70" hidden="1">'163'!$A$3:$Q$47</definedName>
    <definedName name="Z_6953781D_E578_4D68_8BF7_586B1D3E88C3_.wvu.FilterData" localSheetId="71" hidden="1">'186'!$A$3:$Q$47</definedName>
    <definedName name="Z_6953781D_E578_4D68_8BF7_586B1D3E88C3_.wvu.FilterData" localSheetId="72" hidden="1">'200'!$A$3:$Q$47</definedName>
    <definedName name="Z_6953781D_E578_4D68_8BF7_586B1D3E88C3_.wvu.FilterData" localSheetId="13" hidden="1">'204'!$A$3:$Q$47</definedName>
    <definedName name="Z_6953781D_E578_4D68_8BF7_586B1D3E88C3_.wvu.FilterData" localSheetId="30" hidden="1">'206'!$A$3:$Q$47</definedName>
    <definedName name="Z_6953781D_E578_4D68_8BF7_586B1D3E88C3_.wvu.FilterData" localSheetId="4" hidden="1">'21+31'!$A$3:$Q$47</definedName>
    <definedName name="Z_6953781D_E578_4D68_8BF7_586B1D3E88C3_.wvu.FilterData" localSheetId="31" hidden="1">'212'!$A$3:$Q$47</definedName>
    <definedName name="Z_6953781D_E578_4D68_8BF7_586B1D3E88C3_.wvu.FilterData" localSheetId="73" hidden="1">'213'!$A$3:$Q$47</definedName>
    <definedName name="Z_6953781D_E578_4D68_8BF7_586B1D3E88C3_.wvu.FilterData" localSheetId="74" hidden="1">'217'!$A$3:$Q$47</definedName>
    <definedName name="Z_6953781D_E578_4D68_8BF7_586B1D3E88C3_.wvu.FilterData" localSheetId="75" hidden="1">'218'!$A$3:$Q$47</definedName>
    <definedName name="Z_6953781D_E578_4D68_8BF7_586B1D3E88C3_.wvu.FilterData" localSheetId="14" hidden="1">'221'!$A$3:$Q$47</definedName>
    <definedName name="Z_6953781D_E578_4D68_8BF7_586B1D3E88C3_.wvu.FilterData" localSheetId="76" hidden="1">'227'!$A$3:$Q$47</definedName>
    <definedName name="Z_6953781D_E578_4D68_8BF7_586B1D3E88C3_.wvu.FilterData" localSheetId="15" hidden="1">'231'!$A$3:$Q$47</definedName>
    <definedName name="Z_6953781D_E578_4D68_8BF7_586B1D3E88C3_.wvu.FilterData" localSheetId="32" hidden="1">'235'!$A$3:$Q$47</definedName>
    <definedName name="Z_6953781D_E578_4D68_8BF7_586B1D3E88C3_.wvu.FilterData" localSheetId="77" hidden="1">'244+148'!$A$3:$Q$47</definedName>
    <definedName name="Z_6953781D_E578_4D68_8BF7_586B1D3E88C3_.wvu.FilterData" localSheetId="78" hidden="1">'246'!$A$3:$Q$47</definedName>
    <definedName name="Z_6953781D_E578_4D68_8BF7_586B1D3E88C3_.wvu.FilterData" localSheetId="79" hidden="1">'247'!$A$3:$Q$47</definedName>
    <definedName name="Z_6953781D_E578_4D68_8BF7_586B1D3E88C3_.wvu.FilterData" localSheetId="16" hidden="1">'248'!$A$3:$Q$47</definedName>
    <definedName name="Z_6953781D_E578_4D68_8BF7_586B1D3E88C3_.wvu.FilterData" localSheetId="42" hidden="1">'25'!$A$3:$Q$47</definedName>
    <definedName name="Z_6953781D_E578_4D68_8BF7_586B1D3E88C3_.wvu.FilterData" localSheetId="17" hidden="1">'257'!$A$3:$Q$47</definedName>
    <definedName name="Z_6953781D_E578_4D68_8BF7_586B1D3E88C3_.wvu.FilterData" localSheetId="80" hidden="1">'259'!$A$3:$Q$47</definedName>
    <definedName name="Z_6953781D_E578_4D68_8BF7_586B1D3E88C3_.wvu.FilterData" localSheetId="43" hidden="1">'26'!$A$3:$Q$47</definedName>
    <definedName name="Z_6953781D_E578_4D68_8BF7_586B1D3E88C3_.wvu.FilterData" localSheetId="18" hidden="1">'269+273'!$A$3:$Q$47</definedName>
    <definedName name="Z_6953781D_E578_4D68_8BF7_586B1D3E88C3_.wvu.FilterData" localSheetId="19" hidden="1">'273'!$A$3:$Q$47</definedName>
    <definedName name="Z_6953781D_E578_4D68_8BF7_586B1D3E88C3_.wvu.FilterData" localSheetId="20" hidden="1">'274'!$A$3:$Q$47</definedName>
    <definedName name="Z_6953781D_E578_4D68_8BF7_586B1D3E88C3_.wvu.FilterData" localSheetId="81" hidden="1">'277'!$A$3:$Q$47</definedName>
    <definedName name="Z_6953781D_E578_4D68_8BF7_586B1D3E88C3_.wvu.FilterData" localSheetId="82" hidden="1">'282'!$A$3:$Q$47</definedName>
    <definedName name="Z_6953781D_E578_4D68_8BF7_586B1D3E88C3_.wvu.FilterData" localSheetId="25" hidden="1">'29'!$A$3:$T$47</definedName>
    <definedName name="Z_6953781D_E578_4D68_8BF7_586B1D3E88C3_.wvu.FilterData" localSheetId="83" hidden="1">'292'!$A$3:$Q$47</definedName>
    <definedName name="Z_6953781D_E578_4D68_8BF7_586B1D3E88C3_.wvu.FilterData" localSheetId="21" hidden="1">'295'!$A$3:$Q$47</definedName>
    <definedName name="Z_6953781D_E578_4D68_8BF7_586B1D3E88C3_.wvu.FilterData" localSheetId="84" hidden="1">'296'!$A$3:$Q$47</definedName>
    <definedName name="Z_6953781D_E578_4D68_8BF7_586B1D3E88C3_.wvu.FilterData" localSheetId="44" hidden="1">'30'!$A$3:$Q$47</definedName>
    <definedName name="Z_6953781D_E578_4D68_8BF7_586B1D3E88C3_.wvu.FilterData" localSheetId="85" hidden="1">'300'!$A$3:$Q$47</definedName>
    <definedName name="Z_6953781D_E578_4D68_8BF7_586B1D3E88C3_.wvu.FilterData" localSheetId="86" hidden="1">'301'!$A$3:$Q$47</definedName>
    <definedName name="Z_6953781D_E578_4D68_8BF7_586B1D3E88C3_.wvu.FilterData" localSheetId="87" hidden="1">'303'!$A$3:$Q$47</definedName>
    <definedName name="Z_6953781D_E578_4D68_8BF7_586B1D3E88C3_.wvu.FilterData" localSheetId="33" hidden="1">'305'!$A$3:$Q$47</definedName>
    <definedName name="Z_6953781D_E578_4D68_8BF7_586B1D3E88C3_.wvu.FilterData" localSheetId="88" hidden="1">'308'!$A$3:$Q$47</definedName>
    <definedName name="Z_6953781D_E578_4D68_8BF7_586B1D3E88C3_.wvu.FilterData" localSheetId="89" hidden="1">'309'!$A$3:$Q$47</definedName>
    <definedName name="Z_6953781D_E578_4D68_8BF7_586B1D3E88C3_.wvu.FilterData" localSheetId="5" hidden="1">'31'!$A$3:$Q$47</definedName>
    <definedName name="Z_6953781D_E578_4D68_8BF7_586B1D3E88C3_.wvu.FilterData" localSheetId="34" hidden="1">'310'!$A$3:$Q$47</definedName>
    <definedName name="Z_6953781D_E578_4D68_8BF7_586B1D3E88C3_.wvu.FilterData" localSheetId="90" hidden="1">'311'!$A$3:$Q$47</definedName>
    <definedName name="Z_6953781D_E578_4D68_8BF7_586B1D3E88C3_.wvu.FilterData" localSheetId="35" hidden="1">'312'!$A$3:$Q$47</definedName>
    <definedName name="Z_6953781D_E578_4D68_8BF7_586B1D3E88C3_.wvu.FilterData" localSheetId="96" hidden="1">'315'!$A$3:$Q$47</definedName>
    <definedName name="Z_6953781D_E578_4D68_8BF7_586B1D3E88C3_.wvu.FilterData" localSheetId="91" hidden="1">'316'!$A$3:$Q$47</definedName>
    <definedName name="Z_6953781D_E578_4D68_8BF7_586B1D3E88C3_.wvu.FilterData" localSheetId="6" hidden="1">'32'!$A$3:$Q$47</definedName>
    <definedName name="Z_6953781D_E578_4D68_8BF7_586B1D3E88C3_.wvu.FilterData" localSheetId="36" hidden="1">'321'!$A$3:$Q$47</definedName>
    <definedName name="Z_6953781D_E578_4D68_8BF7_586B1D3E88C3_.wvu.FilterData" localSheetId="37" hidden="1">'322'!$A$3:$Q$47</definedName>
    <definedName name="Z_6953781D_E578_4D68_8BF7_586B1D3E88C3_.wvu.FilterData" localSheetId="38" hidden="1">'325'!$A$3:$Q$47</definedName>
    <definedName name="Z_6953781D_E578_4D68_8BF7_586B1D3E88C3_.wvu.FilterData" localSheetId="97" hidden="1">'326'!$A$3:$Q$47</definedName>
    <definedName name="Z_6953781D_E578_4D68_8BF7_586B1D3E88C3_.wvu.FilterData" localSheetId="39" hidden="1">'327+132'!$A$3:$Q$47</definedName>
    <definedName name="Z_6953781D_E578_4D68_8BF7_586B1D3E88C3_.wvu.FilterData" localSheetId="92" hidden="1">'329'!$A$3:$Q$47</definedName>
    <definedName name="Z_6953781D_E578_4D68_8BF7_586B1D3E88C3_.wvu.FilterData" localSheetId="26" hidden="1">'33'!$A$3:$S$47</definedName>
    <definedName name="Z_6953781D_E578_4D68_8BF7_586B1D3E88C3_.wvu.FilterData" localSheetId="93" hidden="1">'330'!$A$3:$Q$47</definedName>
    <definedName name="Z_6953781D_E578_4D68_8BF7_586B1D3E88C3_.wvu.FilterData" localSheetId="22" hidden="1">'4'!$A$3:$Q$47</definedName>
    <definedName name="Z_6953781D_E578_4D68_8BF7_586B1D3E88C3_.wvu.FilterData" localSheetId="45" hidden="1">'43'!$A$3:$Q$47</definedName>
    <definedName name="Z_6953781D_E578_4D68_8BF7_586B1D3E88C3_.wvu.FilterData" localSheetId="46" hidden="1">'45'!$A$3:$R$47</definedName>
    <definedName name="Z_6953781D_E578_4D68_8BF7_586B1D3E88C3_.wvu.FilterData" localSheetId="47" hidden="1">'46'!$A$3:$Q$47</definedName>
    <definedName name="Z_6953781D_E578_4D68_8BF7_586B1D3E88C3_.wvu.FilterData" localSheetId="48" hidden="1">'51'!$A$3:$Q$47</definedName>
    <definedName name="Z_6953781D_E578_4D68_8BF7_586B1D3E88C3_.wvu.FilterData" localSheetId="49" hidden="1">'54'!$A$3:$Q$47</definedName>
    <definedName name="Z_6953781D_E578_4D68_8BF7_586B1D3E88C3_.wvu.FilterData" localSheetId="50" hidden="1">'55'!$A$3:$Q$47</definedName>
    <definedName name="Z_6953781D_E578_4D68_8BF7_586B1D3E88C3_.wvu.FilterData" localSheetId="51" hidden="1">'56'!$A$3:$Q$47</definedName>
    <definedName name="Z_6953781D_E578_4D68_8BF7_586B1D3E88C3_.wvu.FilterData" localSheetId="52" hidden="1">'57'!$A$3:$Q$47</definedName>
    <definedName name="Z_6953781D_E578_4D68_8BF7_586B1D3E88C3_.wvu.FilterData" localSheetId="53" hidden="1">'59'!$A$3:$Q$47</definedName>
    <definedName name="Z_6953781D_E578_4D68_8BF7_586B1D3E88C3_.wvu.FilterData" localSheetId="54" hidden="1">'66'!$A$3:$Q$47</definedName>
    <definedName name="Z_6953781D_E578_4D68_8BF7_586B1D3E88C3_.wvu.FilterData" localSheetId="0" hidden="1">'7'!$A$3:$T$47</definedName>
    <definedName name="Z_6953781D_E578_4D68_8BF7_586B1D3E88C3_.wvu.FilterData" localSheetId="7" hidden="1">'70'!$A$3:$Q$47</definedName>
    <definedName name="Z_6953781D_E578_4D68_8BF7_586B1D3E88C3_.wvu.FilterData" localSheetId="55" hidden="1">'73'!$A$3:$Q$47</definedName>
    <definedName name="Z_6953781D_E578_4D68_8BF7_586B1D3E88C3_.wvu.FilterData" localSheetId="56" hidden="1">'74'!$A$3:$Q$47</definedName>
    <definedName name="Z_6953781D_E578_4D68_8BF7_586B1D3E88C3_.wvu.FilterData" localSheetId="57" hidden="1">'75'!$A$3:$Q$47</definedName>
    <definedName name="Z_6953781D_E578_4D68_8BF7_586B1D3E88C3_.wvu.FilterData" localSheetId="100" hidden="1">'76'!$A$3:$P$47</definedName>
    <definedName name="Z_6953781D_E578_4D68_8BF7_586B1D3E88C3_.wvu.FilterData" localSheetId="8" hidden="1">'79'!$A$3:$Q$47</definedName>
    <definedName name="Z_6953781D_E578_4D68_8BF7_586B1D3E88C3_.wvu.FilterData" localSheetId="1" hidden="1">'8'!$A$3:$R$47</definedName>
    <definedName name="Z_6953781D_E578_4D68_8BF7_586B1D3E88C3_.wvu.FilterData" localSheetId="58" hidden="1">'89'!$A$3:$Q$47</definedName>
    <definedName name="Z_6953781D_E578_4D68_8BF7_586B1D3E88C3_.wvu.FilterData" localSheetId="40" hidden="1">'9'!$A$3:$Q$47</definedName>
    <definedName name="Z_6953781D_E578_4D68_8BF7_586B1D3E88C3_.wvu.FilterData" localSheetId="27" hidden="1">'90'!$A$3:$Q$47</definedName>
    <definedName name="Z_6953781D_E578_4D68_8BF7_586B1D3E88C3_.wvu.FilterData" localSheetId="9" hidden="1">'92+94'!$A$3:$Q$47</definedName>
    <definedName name="Z_6953781D_E578_4D68_8BF7_586B1D3E88C3_.wvu.FilterData" localSheetId="99" hidden="1">'94'!$A$3:$P$47</definedName>
    <definedName name="Z_6953781D_E578_4D68_8BF7_586B1D3E88C3_.wvu.FilterData" localSheetId="10" hidden="1">'95'!$A$3:$Q$47</definedName>
    <definedName name="Z_6953781D_E578_4D68_8BF7_586B1D3E88C3_.wvu.FilterData" localSheetId="59" hidden="1">'97'!$A$3:$Q$47</definedName>
    <definedName name="Z_6953781D_E578_4D68_8BF7_586B1D3E88C3_.wvu.FilterData" localSheetId="60" hidden="1">'98'!$A$3:$Q$47</definedName>
    <definedName name="Z_6953781D_E578_4D68_8BF7_586B1D3E88C3_.wvu.FilterData" localSheetId="95" hidden="1">Итог!$A$2:$E$92</definedName>
    <definedName name="Z_6953781D_E578_4D68_8BF7_586B1D3E88C3_.wvu.FilterData" localSheetId="94" hidden="1">'СВОД ДОУ 2025 '!$A$3:$Q$47</definedName>
    <definedName name="Z_6953781D_E578_4D68_8BF7_586B1D3E88C3_.wvu.PrintArea" localSheetId="98" hidden="1">'1+сш27'!$A$1:$N$54</definedName>
    <definedName name="Z_6953781D_E578_4D68_8BF7_586B1D3E88C3_.wvu.PrintArea" localSheetId="2" hidden="1">'10'!$A$1:$N$54</definedName>
    <definedName name="Z_6953781D_E578_4D68_8BF7_586B1D3E88C3_.wvu.PrintArea" localSheetId="61" hidden="1">'101'!$A$1:$N$54</definedName>
    <definedName name="Z_6953781D_E578_4D68_8BF7_586B1D3E88C3_.wvu.PrintArea" localSheetId="62" hidden="1">'106'!$A$1:$N$54</definedName>
    <definedName name="Z_6953781D_E578_4D68_8BF7_586B1D3E88C3_.wvu.PrintArea" localSheetId="41" hidden="1">'11'!$A$1:$N$54</definedName>
    <definedName name="Z_6953781D_E578_4D68_8BF7_586B1D3E88C3_.wvu.PrintArea" localSheetId="63" hidden="1">'111'!$A$1:$N$54</definedName>
    <definedName name="Z_6953781D_E578_4D68_8BF7_586B1D3E88C3_.wvu.PrintArea" localSheetId="64" hidden="1">'112'!$A$1:$N$54</definedName>
    <definedName name="Z_6953781D_E578_4D68_8BF7_586B1D3E88C3_.wvu.PrintArea" localSheetId="3" hidden="1">'12'!$A$1:$N$54</definedName>
    <definedName name="Z_6953781D_E578_4D68_8BF7_586B1D3E88C3_.wvu.PrintArea" localSheetId="11" hidden="1">'120'!$A$1:$N$54</definedName>
    <definedName name="Z_6953781D_E578_4D68_8BF7_586B1D3E88C3_.wvu.PrintArea" localSheetId="12" hidden="1">'121'!$A$1:$N$54</definedName>
    <definedName name="Z_6953781D_E578_4D68_8BF7_586B1D3E88C3_.wvu.PrintArea" localSheetId="28" hidden="1">'132'!$A$1:$N$54</definedName>
    <definedName name="Z_6953781D_E578_4D68_8BF7_586B1D3E88C3_.wvu.PrintArea" localSheetId="65" hidden="1">'137'!$A$1:$N$54</definedName>
    <definedName name="Z_6953781D_E578_4D68_8BF7_586B1D3E88C3_.wvu.PrintArea" localSheetId="29" hidden="1">'139'!$A$1:$N$53</definedName>
    <definedName name="Z_6953781D_E578_4D68_8BF7_586B1D3E88C3_.wvu.PrintArea" localSheetId="66" hidden="1">'140'!$A$1:$N$54</definedName>
    <definedName name="Z_6953781D_E578_4D68_8BF7_586B1D3E88C3_.wvu.PrintArea" localSheetId="67" hidden="1">'144'!$A$1:$N$54</definedName>
    <definedName name="Z_6953781D_E578_4D68_8BF7_586B1D3E88C3_.wvu.PrintArea" localSheetId="68" hidden="1">'148'!$A$1:$N$54</definedName>
    <definedName name="Z_6953781D_E578_4D68_8BF7_586B1D3E88C3_.wvu.PrintArea" localSheetId="23" hidden="1">'15'!$A$1:$N$54</definedName>
    <definedName name="Z_6953781D_E578_4D68_8BF7_586B1D3E88C3_.wvu.PrintArea" localSheetId="69" hidden="1">'151'!$A$1:$N$54</definedName>
    <definedName name="Z_6953781D_E578_4D68_8BF7_586B1D3E88C3_.wvu.PrintArea" localSheetId="24" hidden="1">'16'!$A$1:$N$54</definedName>
    <definedName name="Z_6953781D_E578_4D68_8BF7_586B1D3E88C3_.wvu.PrintArea" localSheetId="70" hidden="1">'163'!$A$1:$N$54</definedName>
    <definedName name="Z_6953781D_E578_4D68_8BF7_586B1D3E88C3_.wvu.PrintArea" localSheetId="71" hidden="1">'186'!$A$1:$N$54</definedName>
    <definedName name="Z_6953781D_E578_4D68_8BF7_586B1D3E88C3_.wvu.PrintArea" localSheetId="72" hidden="1">'200'!$A$1:$N$54</definedName>
    <definedName name="Z_6953781D_E578_4D68_8BF7_586B1D3E88C3_.wvu.PrintArea" localSheetId="13" hidden="1">'204'!$A$1:$N$53</definedName>
    <definedName name="Z_6953781D_E578_4D68_8BF7_586B1D3E88C3_.wvu.PrintArea" localSheetId="30" hidden="1">'206'!$A$1:$N$54</definedName>
    <definedName name="Z_6953781D_E578_4D68_8BF7_586B1D3E88C3_.wvu.PrintArea" localSheetId="4" hidden="1">'21+31'!$A$1:$N$54</definedName>
    <definedName name="Z_6953781D_E578_4D68_8BF7_586B1D3E88C3_.wvu.PrintArea" localSheetId="31" hidden="1">'212'!$A$1:$N$54</definedName>
    <definedName name="Z_6953781D_E578_4D68_8BF7_586B1D3E88C3_.wvu.PrintArea" localSheetId="73" hidden="1">'213'!$A$1:$N$54</definedName>
    <definedName name="Z_6953781D_E578_4D68_8BF7_586B1D3E88C3_.wvu.PrintArea" localSheetId="74" hidden="1">'217'!$A$1:$N$54</definedName>
    <definedName name="Z_6953781D_E578_4D68_8BF7_586B1D3E88C3_.wvu.PrintArea" localSheetId="75" hidden="1">'218'!$A$1:$N$54</definedName>
    <definedName name="Z_6953781D_E578_4D68_8BF7_586B1D3E88C3_.wvu.PrintArea" localSheetId="14" hidden="1">'221'!$A$1:$N$54</definedName>
    <definedName name="Z_6953781D_E578_4D68_8BF7_586B1D3E88C3_.wvu.PrintArea" localSheetId="76" hidden="1">'227'!$A$1:$N$54</definedName>
    <definedName name="Z_6953781D_E578_4D68_8BF7_586B1D3E88C3_.wvu.PrintArea" localSheetId="15" hidden="1">'231'!$A$1:$N$54</definedName>
    <definedName name="Z_6953781D_E578_4D68_8BF7_586B1D3E88C3_.wvu.PrintArea" localSheetId="32" hidden="1">'235'!$A$1:$N$54</definedName>
    <definedName name="Z_6953781D_E578_4D68_8BF7_586B1D3E88C3_.wvu.PrintArea" localSheetId="77" hidden="1">'244+148'!$A$1:$N$54</definedName>
    <definedName name="Z_6953781D_E578_4D68_8BF7_586B1D3E88C3_.wvu.PrintArea" localSheetId="78" hidden="1">'246'!$A$1:$N$54</definedName>
    <definedName name="Z_6953781D_E578_4D68_8BF7_586B1D3E88C3_.wvu.PrintArea" localSheetId="79" hidden="1">'247'!$A$1:$N$54</definedName>
    <definedName name="Z_6953781D_E578_4D68_8BF7_586B1D3E88C3_.wvu.PrintArea" localSheetId="16" hidden="1">'248'!$A$1:$N$54</definedName>
    <definedName name="Z_6953781D_E578_4D68_8BF7_586B1D3E88C3_.wvu.PrintArea" localSheetId="42" hidden="1">'25'!$A$1:$N$54</definedName>
    <definedName name="Z_6953781D_E578_4D68_8BF7_586B1D3E88C3_.wvu.PrintArea" localSheetId="17" hidden="1">'257'!$A$1:$N$54</definedName>
    <definedName name="Z_6953781D_E578_4D68_8BF7_586B1D3E88C3_.wvu.PrintArea" localSheetId="80" hidden="1">'259'!$A$1:$N$54</definedName>
    <definedName name="Z_6953781D_E578_4D68_8BF7_586B1D3E88C3_.wvu.PrintArea" localSheetId="43" hidden="1">'26'!$A$1:$N$54</definedName>
    <definedName name="Z_6953781D_E578_4D68_8BF7_586B1D3E88C3_.wvu.PrintArea" localSheetId="18" hidden="1">'269+273'!$A$1:$N$54</definedName>
    <definedName name="Z_6953781D_E578_4D68_8BF7_586B1D3E88C3_.wvu.PrintArea" localSheetId="19" hidden="1">'273'!$A$1:$N$54</definedName>
    <definedName name="Z_6953781D_E578_4D68_8BF7_586B1D3E88C3_.wvu.PrintArea" localSheetId="20" hidden="1">'274'!$A$1:$N$54</definedName>
    <definedName name="Z_6953781D_E578_4D68_8BF7_586B1D3E88C3_.wvu.PrintArea" localSheetId="81" hidden="1">'277'!$A$1:$N$54</definedName>
    <definedName name="Z_6953781D_E578_4D68_8BF7_586B1D3E88C3_.wvu.PrintArea" localSheetId="82" hidden="1">'282'!$A$1:$N$54</definedName>
    <definedName name="Z_6953781D_E578_4D68_8BF7_586B1D3E88C3_.wvu.PrintArea" localSheetId="25" hidden="1">'29'!$A$1:$N$54</definedName>
    <definedName name="Z_6953781D_E578_4D68_8BF7_586B1D3E88C3_.wvu.PrintArea" localSheetId="83" hidden="1">'292'!$A$1:$N$54</definedName>
    <definedName name="Z_6953781D_E578_4D68_8BF7_586B1D3E88C3_.wvu.PrintArea" localSheetId="21" hidden="1">'295'!$A$1:$N$54</definedName>
    <definedName name="Z_6953781D_E578_4D68_8BF7_586B1D3E88C3_.wvu.PrintArea" localSheetId="84" hidden="1">'296'!$A$1:$N$54</definedName>
    <definedName name="Z_6953781D_E578_4D68_8BF7_586B1D3E88C3_.wvu.PrintArea" localSheetId="44" hidden="1">'30'!$A$1:$N$54</definedName>
    <definedName name="Z_6953781D_E578_4D68_8BF7_586B1D3E88C3_.wvu.PrintArea" localSheetId="85" hidden="1">'300'!$A$1:$N$54</definedName>
    <definedName name="Z_6953781D_E578_4D68_8BF7_586B1D3E88C3_.wvu.PrintArea" localSheetId="86" hidden="1">'301'!$A$1:$N$54</definedName>
    <definedName name="Z_6953781D_E578_4D68_8BF7_586B1D3E88C3_.wvu.PrintArea" localSheetId="87" hidden="1">'303'!$A$1:$N$54</definedName>
    <definedName name="Z_6953781D_E578_4D68_8BF7_586B1D3E88C3_.wvu.PrintArea" localSheetId="33" hidden="1">'305'!$A$1:$N$54</definedName>
    <definedName name="Z_6953781D_E578_4D68_8BF7_586B1D3E88C3_.wvu.PrintArea" localSheetId="88" hidden="1">'308'!$A$1:$N$54</definedName>
    <definedName name="Z_6953781D_E578_4D68_8BF7_586B1D3E88C3_.wvu.PrintArea" localSheetId="89" hidden="1">'309'!$A$1:$N$54</definedName>
    <definedName name="Z_6953781D_E578_4D68_8BF7_586B1D3E88C3_.wvu.PrintArea" localSheetId="5" hidden="1">'31'!$A$1:$N$54</definedName>
    <definedName name="Z_6953781D_E578_4D68_8BF7_586B1D3E88C3_.wvu.PrintArea" localSheetId="34" hidden="1">'310'!$A$1:$N$54</definedName>
    <definedName name="Z_6953781D_E578_4D68_8BF7_586B1D3E88C3_.wvu.PrintArea" localSheetId="90" hidden="1">'311'!$A$1:$N$54</definedName>
    <definedName name="Z_6953781D_E578_4D68_8BF7_586B1D3E88C3_.wvu.PrintArea" localSheetId="35" hidden="1">'312'!$A$1:$N$54</definedName>
    <definedName name="Z_6953781D_E578_4D68_8BF7_586B1D3E88C3_.wvu.PrintArea" localSheetId="96" hidden="1">'315'!$A$1:$N$54</definedName>
    <definedName name="Z_6953781D_E578_4D68_8BF7_586B1D3E88C3_.wvu.PrintArea" localSheetId="91" hidden="1">'316'!$A$1:$N$54</definedName>
    <definedName name="Z_6953781D_E578_4D68_8BF7_586B1D3E88C3_.wvu.PrintArea" localSheetId="6" hidden="1">'32'!$A$1:$N$54</definedName>
    <definedName name="Z_6953781D_E578_4D68_8BF7_586B1D3E88C3_.wvu.PrintArea" localSheetId="36" hidden="1">'321'!$A$1:$N$54</definedName>
    <definedName name="Z_6953781D_E578_4D68_8BF7_586B1D3E88C3_.wvu.PrintArea" localSheetId="37" hidden="1">'322'!$A$1:$N$53</definedName>
    <definedName name="Z_6953781D_E578_4D68_8BF7_586B1D3E88C3_.wvu.PrintArea" localSheetId="38" hidden="1">'325'!$A$1:$N$54</definedName>
    <definedName name="Z_6953781D_E578_4D68_8BF7_586B1D3E88C3_.wvu.PrintArea" localSheetId="97" hidden="1">'326'!$A$1:$N$54</definedName>
    <definedName name="Z_6953781D_E578_4D68_8BF7_586B1D3E88C3_.wvu.PrintArea" localSheetId="39" hidden="1">'327+132'!$A$1:$N$53</definedName>
    <definedName name="Z_6953781D_E578_4D68_8BF7_586B1D3E88C3_.wvu.PrintArea" localSheetId="92" hidden="1">'329'!$A$1:$N$54</definedName>
    <definedName name="Z_6953781D_E578_4D68_8BF7_586B1D3E88C3_.wvu.PrintArea" localSheetId="26" hidden="1">'33'!$A$1:$N$54</definedName>
    <definedName name="Z_6953781D_E578_4D68_8BF7_586B1D3E88C3_.wvu.PrintArea" localSheetId="93" hidden="1">'330'!$A$1:$N$54</definedName>
    <definedName name="Z_6953781D_E578_4D68_8BF7_586B1D3E88C3_.wvu.PrintArea" localSheetId="22" hidden="1">'4'!$A$1:$P$54</definedName>
    <definedName name="Z_6953781D_E578_4D68_8BF7_586B1D3E88C3_.wvu.PrintArea" localSheetId="45" hidden="1">'43'!$A$1:$N$54</definedName>
    <definedName name="Z_6953781D_E578_4D68_8BF7_586B1D3E88C3_.wvu.PrintArea" localSheetId="46" hidden="1">'45'!$A$1:$N$54</definedName>
    <definedName name="Z_6953781D_E578_4D68_8BF7_586B1D3E88C3_.wvu.PrintArea" localSheetId="47" hidden="1">'46'!$A$1:$N$54</definedName>
    <definedName name="Z_6953781D_E578_4D68_8BF7_586B1D3E88C3_.wvu.PrintArea" localSheetId="48" hidden="1">'51'!$A$1:$N$54</definedName>
    <definedName name="Z_6953781D_E578_4D68_8BF7_586B1D3E88C3_.wvu.PrintArea" localSheetId="49" hidden="1">'54'!$A$1:$N$54</definedName>
    <definedName name="Z_6953781D_E578_4D68_8BF7_586B1D3E88C3_.wvu.PrintArea" localSheetId="50" hidden="1">'55'!$A$1:$N$54</definedName>
    <definedName name="Z_6953781D_E578_4D68_8BF7_586B1D3E88C3_.wvu.PrintArea" localSheetId="51" hidden="1">'56'!$A$1:$N$54</definedName>
    <definedName name="Z_6953781D_E578_4D68_8BF7_586B1D3E88C3_.wvu.PrintArea" localSheetId="52" hidden="1">'57'!$A$1:$N$54</definedName>
    <definedName name="Z_6953781D_E578_4D68_8BF7_586B1D3E88C3_.wvu.PrintArea" localSheetId="53" hidden="1">'59'!$A$1:$N$54</definedName>
    <definedName name="Z_6953781D_E578_4D68_8BF7_586B1D3E88C3_.wvu.PrintArea" localSheetId="54" hidden="1">'66'!$A$1:$N$54</definedName>
    <definedName name="Z_6953781D_E578_4D68_8BF7_586B1D3E88C3_.wvu.PrintArea" localSheetId="0" hidden="1">'7'!$A$1:$N$54</definedName>
    <definedName name="Z_6953781D_E578_4D68_8BF7_586B1D3E88C3_.wvu.PrintArea" localSheetId="7" hidden="1">'70'!$A$1:$N$54</definedName>
    <definedName name="Z_6953781D_E578_4D68_8BF7_586B1D3E88C3_.wvu.PrintArea" localSheetId="55" hidden="1">'73'!$A$1:$N$54</definedName>
    <definedName name="Z_6953781D_E578_4D68_8BF7_586B1D3E88C3_.wvu.PrintArea" localSheetId="56" hidden="1">'74'!$A$1:$N$54</definedName>
    <definedName name="Z_6953781D_E578_4D68_8BF7_586B1D3E88C3_.wvu.PrintArea" localSheetId="57" hidden="1">'75'!$A$1:$N$54</definedName>
    <definedName name="Z_6953781D_E578_4D68_8BF7_586B1D3E88C3_.wvu.PrintArea" localSheetId="100" hidden="1">'76'!$A$1:$M$53</definedName>
    <definedName name="Z_6953781D_E578_4D68_8BF7_586B1D3E88C3_.wvu.PrintArea" localSheetId="8" hidden="1">'79'!$A$1:$N$54</definedName>
    <definedName name="Z_6953781D_E578_4D68_8BF7_586B1D3E88C3_.wvu.PrintArea" localSheetId="1" hidden="1">'8'!$A$1:$N$54</definedName>
    <definedName name="Z_6953781D_E578_4D68_8BF7_586B1D3E88C3_.wvu.PrintArea" localSheetId="58" hidden="1">'89'!$A$1:$N$54</definedName>
    <definedName name="Z_6953781D_E578_4D68_8BF7_586B1D3E88C3_.wvu.PrintArea" localSheetId="40" hidden="1">'9'!$A$1:$N$54</definedName>
    <definedName name="Z_6953781D_E578_4D68_8BF7_586B1D3E88C3_.wvu.PrintArea" localSheetId="27" hidden="1">'90'!$A$1:$N$54</definedName>
    <definedName name="Z_6953781D_E578_4D68_8BF7_586B1D3E88C3_.wvu.PrintArea" localSheetId="9" hidden="1">'92+94'!$A$1:$N$54</definedName>
    <definedName name="Z_6953781D_E578_4D68_8BF7_586B1D3E88C3_.wvu.PrintArea" localSheetId="99" hidden="1">'94'!$A$1:$M$54</definedName>
    <definedName name="Z_6953781D_E578_4D68_8BF7_586B1D3E88C3_.wvu.PrintArea" localSheetId="10" hidden="1">'95'!$A$1:$N$54</definedName>
    <definedName name="Z_6953781D_E578_4D68_8BF7_586B1D3E88C3_.wvu.PrintArea" localSheetId="59" hidden="1">'97'!$A$1:$N$54</definedName>
    <definedName name="Z_6953781D_E578_4D68_8BF7_586B1D3E88C3_.wvu.PrintArea" localSheetId="60" hidden="1">'98'!$A$1:$N$54</definedName>
    <definedName name="Z_6953781D_E578_4D68_8BF7_586B1D3E88C3_.wvu.PrintArea" localSheetId="94" hidden="1">'СВОД ДОУ 2025 '!$A$1:$N$54</definedName>
    <definedName name="Z_6F4003B5_F8C7_4E4C_91A7_A117BB09F92A_.wvu.Cols" localSheetId="98" hidden="1">'1+сш27'!$B:$B</definedName>
    <definedName name="Z_6F4003B5_F8C7_4E4C_91A7_A117BB09F92A_.wvu.Cols" localSheetId="2" hidden="1">'10'!$B:$B,'10'!$R:$R</definedName>
    <definedName name="Z_6F4003B5_F8C7_4E4C_91A7_A117BB09F92A_.wvu.Cols" localSheetId="61" hidden="1">'101'!$B:$B</definedName>
    <definedName name="Z_6F4003B5_F8C7_4E4C_91A7_A117BB09F92A_.wvu.Cols" localSheetId="62" hidden="1">'106'!$B:$B,'106'!$R:$R</definedName>
    <definedName name="Z_6F4003B5_F8C7_4E4C_91A7_A117BB09F92A_.wvu.Cols" localSheetId="41" hidden="1">'11'!$B:$B,'11'!$R:$R</definedName>
    <definedName name="Z_6F4003B5_F8C7_4E4C_91A7_A117BB09F92A_.wvu.Cols" localSheetId="63" hidden="1">'111'!$B:$B,'111'!$R:$R</definedName>
    <definedName name="Z_6F4003B5_F8C7_4E4C_91A7_A117BB09F92A_.wvu.Cols" localSheetId="64" hidden="1">'112'!$B:$B,'112'!$R:$R</definedName>
    <definedName name="Z_6F4003B5_F8C7_4E4C_91A7_A117BB09F92A_.wvu.Cols" localSheetId="3" hidden="1">'12'!$B:$B,'12'!$R:$R</definedName>
    <definedName name="Z_6F4003B5_F8C7_4E4C_91A7_A117BB09F92A_.wvu.Cols" localSheetId="11" hidden="1">'120'!$B:$B,'120'!$R:$R</definedName>
    <definedName name="Z_6F4003B5_F8C7_4E4C_91A7_A117BB09F92A_.wvu.Cols" localSheetId="12" hidden="1">'121'!$B:$B,'121'!$R:$R</definedName>
    <definedName name="Z_6F4003B5_F8C7_4E4C_91A7_A117BB09F92A_.wvu.Cols" localSheetId="28" hidden="1">'132'!$B:$B,'132'!$R:$R</definedName>
    <definedName name="Z_6F4003B5_F8C7_4E4C_91A7_A117BB09F92A_.wvu.Cols" localSheetId="65" hidden="1">'137'!$B:$B,'137'!$R:$R</definedName>
    <definedName name="Z_6F4003B5_F8C7_4E4C_91A7_A117BB09F92A_.wvu.Cols" localSheetId="29" hidden="1">'139'!$B:$B,'139'!$R:$R</definedName>
    <definedName name="Z_6F4003B5_F8C7_4E4C_91A7_A117BB09F92A_.wvu.Cols" localSheetId="66" hidden="1">'140'!$B:$B,'140'!$R:$R</definedName>
    <definedName name="Z_6F4003B5_F8C7_4E4C_91A7_A117BB09F92A_.wvu.Cols" localSheetId="67" hidden="1">'144'!$B:$B,'144'!$R:$R</definedName>
    <definedName name="Z_6F4003B5_F8C7_4E4C_91A7_A117BB09F92A_.wvu.Cols" localSheetId="68" hidden="1">'148'!$B:$B</definedName>
    <definedName name="Z_6F4003B5_F8C7_4E4C_91A7_A117BB09F92A_.wvu.Cols" localSheetId="23" hidden="1">'15'!$B:$B,'15'!$R:$R</definedName>
    <definedName name="Z_6F4003B5_F8C7_4E4C_91A7_A117BB09F92A_.wvu.Cols" localSheetId="69" hidden="1">'151'!$B:$B</definedName>
    <definedName name="Z_6F4003B5_F8C7_4E4C_91A7_A117BB09F92A_.wvu.Cols" localSheetId="24" hidden="1">'16'!$B:$B,'16'!$R:$R</definedName>
    <definedName name="Z_6F4003B5_F8C7_4E4C_91A7_A117BB09F92A_.wvu.Cols" localSheetId="70" hidden="1">'163'!$B:$B</definedName>
    <definedName name="Z_6F4003B5_F8C7_4E4C_91A7_A117BB09F92A_.wvu.Cols" localSheetId="71" hidden="1">'186'!$B:$B</definedName>
    <definedName name="Z_6F4003B5_F8C7_4E4C_91A7_A117BB09F92A_.wvu.Cols" localSheetId="72" hidden="1">'200'!$B:$B,'200'!$R:$R</definedName>
    <definedName name="Z_6F4003B5_F8C7_4E4C_91A7_A117BB09F92A_.wvu.Cols" localSheetId="13" hidden="1">'204'!$B:$B,'204'!$R:$R</definedName>
    <definedName name="Z_6F4003B5_F8C7_4E4C_91A7_A117BB09F92A_.wvu.Cols" localSheetId="30" hidden="1">'206'!$B:$B,'206'!$R:$R</definedName>
    <definedName name="Z_6F4003B5_F8C7_4E4C_91A7_A117BB09F92A_.wvu.Cols" localSheetId="4" hidden="1">'21+31'!$B:$B,'21+31'!$R:$R</definedName>
    <definedName name="Z_6F4003B5_F8C7_4E4C_91A7_A117BB09F92A_.wvu.Cols" localSheetId="31" hidden="1">'212'!$B:$B,'212'!$R:$R</definedName>
    <definedName name="Z_6F4003B5_F8C7_4E4C_91A7_A117BB09F92A_.wvu.Cols" localSheetId="73" hidden="1">'213'!$B:$B,'213'!$R:$R</definedName>
    <definedName name="Z_6F4003B5_F8C7_4E4C_91A7_A117BB09F92A_.wvu.Cols" localSheetId="74" hidden="1">'217'!$B:$B</definedName>
    <definedName name="Z_6F4003B5_F8C7_4E4C_91A7_A117BB09F92A_.wvu.Cols" localSheetId="75" hidden="1">'218'!$B:$B,'218'!$R:$R</definedName>
    <definedName name="Z_6F4003B5_F8C7_4E4C_91A7_A117BB09F92A_.wvu.Cols" localSheetId="14" hidden="1">'221'!$B:$B,'221'!$R:$R</definedName>
    <definedName name="Z_6F4003B5_F8C7_4E4C_91A7_A117BB09F92A_.wvu.Cols" localSheetId="76" hidden="1">'227'!$B:$B</definedName>
    <definedName name="Z_6F4003B5_F8C7_4E4C_91A7_A117BB09F92A_.wvu.Cols" localSheetId="15" hidden="1">'231'!$B:$B,'231'!$R:$R</definedName>
    <definedName name="Z_6F4003B5_F8C7_4E4C_91A7_A117BB09F92A_.wvu.Cols" localSheetId="32" hidden="1">'235'!$B:$B</definedName>
    <definedName name="Z_6F4003B5_F8C7_4E4C_91A7_A117BB09F92A_.wvu.Cols" localSheetId="77" hidden="1">'244+148'!$B:$B</definedName>
    <definedName name="Z_6F4003B5_F8C7_4E4C_91A7_A117BB09F92A_.wvu.Cols" localSheetId="78" hidden="1">'246'!$B:$B</definedName>
    <definedName name="Z_6F4003B5_F8C7_4E4C_91A7_A117BB09F92A_.wvu.Cols" localSheetId="79" hidden="1">'247'!$B:$B</definedName>
    <definedName name="Z_6F4003B5_F8C7_4E4C_91A7_A117BB09F92A_.wvu.Cols" localSheetId="16" hidden="1">'248'!$B:$B,'248'!$R:$R</definedName>
    <definedName name="Z_6F4003B5_F8C7_4E4C_91A7_A117BB09F92A_.wvu.Cols" localSheetId="42" hidden="1">'25'!$B:$B,'25'!$R:$R</definedName>
    <definedName name="Z_6F4003B5_F8C7_4E4C_91A7_A117BB09F92A_.wvu.Cols" localSheetId="17" hidden="1">'257'!$B:$B,'257'!$R:$R</definedName>
    <definedName name="Z_6F4003B5_F8C7_4E4C_91A7_A117BB09F92A_.wvu.Cols" localSheetId="80" hidden="1">'259'!$B:$B</definedName>
    <definedName name="Z_6F4003B5_F8C7_4E4C_91A7_A117BB09F92A_.wvu.Cols" localSheetId="43" hidden="1">'26'!$B:$B,'26'!$R:$R</definedName>
    <definedName name="Z_6F4003B5_F8C7_4E4C_91A7_A117BB09F92A_.wvu.Cols" localSheetId="18" hidden="1">'269+273'!$B:$B,'269+273'!$R:$R</definedName>
    <definedName name="Z_6F4003B5_F8C7_4E4C_91A7_A117BB09F92A_.wvu.Cols" localSheetId="19" hidden="1">'273'!$B:$B</definedName>
    <definedName name="Z_6F4003B5_F8C7_4E4C_91A7_A117BB09F92A_.wvu.Cols" localSheetId="20" hidden="1">'274'!$B:$B,'274'!$R:$R</definedName>
    <definedName name="Z_6F4003B5_F8C7_4E4C_91A7_A117BB09F92A_.wvu.Cols" localSheetId="81" hidden="1">'277'!$B:$B</definedName>
    <definedName name="Z_6F4003B5_F8C7_4E4C_91A7_A117BB09F92A_.wvu.Cols" localSheetId="82" hidden="1">'282'!$B:$B,'282'!$R:$R</definedName>
    <definedName name="Z_6F4003B5_F8C7_4E4C_91A7_A117BB09F92A_.wvu.Cols" localSheetId="25" hidden="1">'29'!$B:$B,'29'!$R:$R</definedName>
    <definedName name="Z_6F4003B5_F8C7_4E4C_91A7_A117BB09F92A_.wvu.Cols" localSheetId="83" hidden="1">'292'!$B:$B,'292'!$R:$R</definedName>
    <definedName name="Z_6F4003B5_F8C7_4E4C_91A7_A117BB09F92A_.wvu.Cols" localSheetId="21" hidden="1">'295'!$B:$B,'295'!$R:$R</definedName>
    <definedName name="Z_6F4003B5_F8C7_4E4C_91A7_A117BB09F92A_.wvu.Cols" localSheetId="84" hidden="1">'296'!$B:$B</definedName>
    <definedName name="Z_6F4003B5_F8C7_4E4C_91A7_A117BB09F92A_.wvu.Cols" localSheetId="44" hidden="1">'30'!$B:$B,'30'!$R:$R</definedName>
    <definedName name="Z_6F4003B5_F8C7_4E4C_91A7_A117BB09F92A_.wvu.Cols" localSheetId="85" hidden="1">'300'!$B:$B,'300'!$R:$R</definedName>
    <definedName name="Z_6F4003B5_F8C7_4E4C_91A7_A117BB09F92A_.wvu.Cols" localSheetId="86" hidden="1">'301'!$B:$B</definedName>
    <definedName name="Z_6F4003B5_F8C7_4E4C_91A7_A117BB09F92A_.wvu.Cols" localSheetId="87" hidden="1">'303'!$B:$B</definedName>
    <definedName name="Z_6F4003B5_F8C7_4E4C_91A7_A117BB09F92A_.wvu.Cols" localSheetId="33" hidden="1">'305'!$B:$B,'305'!$R:$R</definedName>
    <definedName name="Z_6F4003B5_F8C7_4E4C_91A7_A117BB09F92A_.wvu.Cols" localSheetId="88" hidden="1">'308'!$B:$B</definedName>
    <definedName name="Z_6F4003B5_F8C7_4E4C_91A7_A117BB09F92A_.wvu.Cols" localSheetId="89" hidden="1">'309'!$B:$B,'309'!$R:$R</definedName>
    <definedName name="Z_6F4003B5_F8C7_4E4C_91A7_A117BB09F92A_.wvu.Cols" localSheetId="5" hidden="1">'31'!$B:$B</definedName>
    <definedName name="Z_6F4003B5_F8C7_4E4C_91A7_A117BB09F92A_.wvu.Cols" localSheetId="34" hidden="1">'310'!$B:$B,'310'!$R:$R</definedName>
    <definedName name="Z_6F4003B5_F8C7_4E4C_91A7_A117BB09F92A_.wvu.Cols" localSheetId="90" hidden="1">'311'!$B:$B</definedName>
    <definedName name="Z_6F4003B5_F8C7_4E4C_91A7_A117BB09F92A_.wvu.Cols" localSheetId="35" hidden="1">'312'!$B:$B</definedName>
    <definedName name="Z_6F4003B5_F8C7_4E4C_91A7_A117BB09F92A_.wvu.Cols" localSheetId="96" hidden="1">'315'!$B:$B</definedName>
    <definedName name="Z_6F4003B5_F8C7_4E4C_91A7_A117BB09F92A_.wvu.Cols" localSheetId="91" hidden="1">'316'!$B:$B,'316'!$R:$R</definedName>
    <definedName name="Z_6F4003B5_F8C7_4E4C_91A7_A117BB09F92A_.wvu.Cols" localSheetId="6" hidden="1">'32'!$B:$B,'32'!$R:$R</definedName>
    <definedName name="Z_6F4003B5_F8C7_4E4C_91A7_A117BB09F92A_.wvu.Cols" localSheetId="36" hidden="1">'321'!$B:$B,'321'!$R:$R</definedName>
    <definedName name="Z_6F4003B5_F8C7_4E4C_91A7_A117BB09F92A_.wvu.Cols" localSheetId="37" hidden="1">'322'!$B:$B,'322'!$R:$R</definedName>
    <definedName name="Z_6F4003B5_F8C7_4E4C_91A7_A117BB09F92A_.wvu.Cols" localSheetId="38" hidden="1">'325'!$B:$B,'325'!$R:$R</definedName>
    <definedName name="Z_6F4003B5_F8C7_4E4C_91A7_A117BB09F92A_.wvu.Cols" localSheetId="97" hidden="1">'326'!$B:$B,'326'!$R:$R</definedName>
    <definedName name="Z_6F4003B5_F8C7_4E4C_91A7_A117BB09F92A_.wvu.Cols" localSheetId="39" hidden="1">'327+132'!$B:$B,'327+132'!$R:$R</definedName>
    <definedName name="Z_6F4003B5_F8C7_4E4C_91A7_A117BB09F92A_.wvu.Cols" localSheetId="92" hidden="1">'329'!$B:$B</definedName>
    <definedName name="Z_6F4003B5_F8C7_4E4C_91A7_A117BB09F92A_.wvu.Cols" localSheetId="26" hidden="1">'33'!$B:$B,'33'!$R:$R</definedName>
    <definedName name="Z_6F4003B5_F8C7_4E4C_91A7_A117BB09F92A_.wvu.Cols" localSheetId="93" hidden="1">'330'!$B:$B,'330'!$R:$R</definedName>
    <definedName name="Z_6F4003B5_F8C7_4E4C_91A7_A117BB09F92A_.wvu.Cols" localSheetId="22" hidden="1">'4'!$B:$B,'4'!$R:$R</definedName>
    <definedName name="Z_6F4003B5_F8C7_4E4C_91A7_A117BB09F92A_.wvu.Cols" localSheetId="45" hidden="1">'43'!$B:$B,'43'!$R:$R</definedName>
    <definedName name="Z_6F4003B5_F8C7_4E4C_91A7_A117BB09F92A_.wvu.Cols" localSheetId="46" hidden="1">'45'!$B:$B,'45'!$R:$R</definedName>
    <definedName name="Z_6F4003B5_F8C7_4E4C_91A7_A117BB09F92A_.wvu.Cols" localSheetId="47" hidden="1">'46'!$B:$B,'46'!$R:$R</definedName>
    <definedName name="Z_6F4003B5_F8C7_4E4C_91A7_A117BB09F92A_.wvu.Cols" localSheetId="48" hidden="1">'51'!$B:$B,'51'!$R:$R</definedName>
    <definedName name="Z_6F4003B5_F8C7_4E4C_91A7_A117BB09F92A_.wvu.Cols" localSheetId="49" hidden="1">'54'!$B:$B,'54'!$R:$R</definedName>
    <definedName name="Z_6F4003B5_F8C7_4E4C_91A7_A117BB09F92A_.wvu.Cols" localSheetId="50" hidden="1">'55'!$B:$B,'55'!$R:$R</definedName>
    <definedName name="Z_6F4003B5_F8C7_4E4C_91A7_A117BB09F92A_.wvu.Cols" localSheetId="51" hidden="1">'56'!$B:$B,'56'!$R:$R</definedName>
    <definedName name="Z_6F4003B5_F8C7_4E4C_91A7_A117BB09F92A_.wvu.Cols" localSheetId="52" hidden="1">'57'!$B:$B,'57'!$R:$R</definedName>
    <definedName name="Z_6F4003B5_F8C7_4E4C_91A7_A117BB09F92A_.wvu.Cols" localSheetId="53" hidden="1">'59'!$B:$B,'59'!$R:$R</definedName>
    <definedName name="Z_6F4003B5_F8C7_4E4C_91A7_A117BB09F92A_.wvu.Cols" localSheetId="54" hidden="1">'66'!$B:$B</definedName>
    <definedName name="Z_6F4003B5_F8C7_4E4C_91A7_A117BB09F92A_.wvu.Cols" localSheetId="0" hidden="1">'7'!$Q:$S</definedName>
    <definedName name="Z_6F4003B5_F8C7_4E4C_91A7_A117BB09F92A_.wvu.Cols" localSheetId="7" hidden="1">'70'!$B:$B,'70'!$R:$R</definedName>
    <definedName name="Z_6F4003B5_F8C7_4E4C_91A7_A117BB09F92A_.wvu.Cols" localSheetId="55" hidden="1">'73'!$B:$B,'73'!$R:$R</definedName>
    <definedName name="Z_6F4003B5_F8C7_4E4C_91A7_A117BB09F92A_.wvu.Cols" localSheetId="56" hidden="1">'74'!$B:$B,'74'!$R:$R</definedName>
    <definedName name="Z_6F4003B5_F8C7_4E4C_91A7_A117BB09F92A_.wvu.Cols" localSheetId="57" hidden="1">'75'!$B:$B,'75'!$R:$R</definedName>
    <definedName name="Z_6F4003B5_F8C7_4E4C_91A7_A117BB09F92A_.wvu.Cols" localSheetId="8" hidden="1">'79'!$B:$B,'79'!$R:$R</definedName>
    <definedName name="Z_6F4003B5_F8C7_4E4C_91A7_A117BB09F92A_.wvu.Cols" localSheetId="1" hidden="1">'8'!$B:$B,'8'!$R:$R</definedName>
    <definedName name="Z_6F4003B5_F8C7_4E4C_91A7_A117BB09F92A_.wvu.Cols" localSheetId="58" hidden="1">'89'!$B:$B,'89'!$R:$R</definedName>
    <definedName name="Z_6F4003B5_F8C7_4E4C_91A7_A117BB09F92A_.wvu.Cols" localSheetId="40" hidden="1">'9'!$B:$B,'9'!$R:$R</definedName>
    <definedName name="Z_6F4003B5_F8C7_4E4C_91A7_A117BB09F92A_.wvu.Cols" localSheetId="27" hidden="1">'90'!$B:$B,'90'!$R:$R</definedName>
    <definedName name="Z_6F4003B5_F8C7_4E4C_91A7_A117BB09F92A_.wvu.Cols" localSheetId="9" hidden="1">'92+94'!$B:$B,'92+94'!$R:$R</definedName>
    <definedName name="Z_6F4003B5_F8C7_4E4C_91A7_A117BB09F92A_.wvu.Cols" localSheetId="10" hidden="1">'95'!$B:$B,'95'!$R:$R</definedName>
    <definedName name="Z_6F4003B5_F8C7_4E4C_91A7_A117BB09F92A_.wvu.Cols" localSheetId="59" hidden="1">'97'!$B:$B,'97'!$R:$R</definedName>
    <definedName name="Z_6F4003B5_F8C7_4E4C_91A7_A117BB09F92A_.wvu.Cols" localSheetId="60" hidden="1">'98'!$B:$B,'98'!$R:$R</definedName>
    <definedName name="Z_6F4003B5_F8C7_4E4C_91A7_A117BB09F92A_.wvu.FilterData" localSheetId="98" hidden="1">'1+сш27'!$A$3:$Q$47</definedName>
    <definedName name="Z_6F4003B5_F8C7_4E4C_91A7_A117BB09F92A_.wvu.FilterData" localSheetId="2" hidden="1">'10'!$A$3:$Q$47</definedName>
    <definedName name="Z_6F4003B5_F8C7_4E4C_91A7_A117BB09F92A_.wvu.FilterData" localSheetId="61" hidden="1">'101'!$A$3:$Q$47</definedName>
    <definedName name="Z_6F4003B5_F8C7_4E4C_91A7_A117BB09F92A_.wvu.FilterData" localSheetId="62" hidden="1">'106'!$A$3:$Q$47</definedName>
    <definedName name="Z_6F4003B5_F8C7_4E4C_91A7_A117BB09F92A_.wvu.FilterData" localSheetId="41" hidden="1">'11'!$A$3:$Q$47</definedName>
    <definedName name="Z_6F4003B5_F8C7_4E4C_91A7_A117BB09F92A_.wvu.FilterData" localSheetId="63" hidden="1">'111'!$A$3:$Q$47</definedName>
    <definedName name="Z_6F4003B5_F8C7_4E4C_91A7_A117BB09F92A_.wvu.FilterData" localSheetId="64" hidden="1">'112'!$A$3:$Q$47</definedName>
    <definedName name="Z_6F4003B5_F8C7_4E4C_91A7_A117BB09F92A_.wvu.FilterData" localSheetId="3" hidden="1">'12'!$A$3:$Q$47</definedName>
    <definedName name="Z_6F4003B5_F8C7_4E4C_91A7_A117BB09F92A_.wvu.FilterData" localSheetId="11" hidden="1">'120'!$A$3:$Q$47</definedName>
    <definedName name="Z_6F4003B5_F8C7_4E4C_91A7_A117BB09F92A_.wvu.FilterData" localSheetId="12" hidden="1">'121'!$A$3:$Q$47</definedName>
    <definedName name="Z_6F4003B5_F8C7_4E4C_91A7_A117BB09F92A_.wvu.FilterData" localSheetId="28" hidden="1">'132'!$A$3:$Q$47</definedName>
    <definedName name="Z_6F4003B5_F8C7_4E4C_91A7_A117BB09F92A_.wvu.FilterData" localSheetId="65" hidden="1">'137'!$A$3:$Q$47</definedName>
    <definedName name="Z_6F4003B5_F8C7_4E4C_91A7_A117BB09F92A_.wvu.FilterData" localSheetId="29" hidden="1">'139'!$A$3:$Q$47</definedName>
    <definedName name="Z_6F4003B5_F8C7_4E4C_91A7_A117BB09F92A_.wvu.FilterData" localSheetId="66" hidden="1">'140'!$A$3:$Q$47</definedName>
    <definedName name="Z_6F4003B5_F8C7_4E4C_91A7_A117BB09F92A_.wvu.FilterData" localSheetId="67" hidden="1">'144'!$A$3:$Q$47</definedName>
    <definedName name="Z_6F4003B5_F8C7_4E4C_91A7_A117BB09F92A_.wvu.FilterData" localSheetId="68" hidden="1">'148'!$A$3:$Q$47</definedName>
    <definedName name="Z_6F4003B5_F8C7_4E4C_91A7_A117BB09F92A_.wvu.FilterData" localSheetId="23" hidden="1">'15'!$A$3:$T$47</definedName>
    <definedName name="Z_6F4003B5_F8C7_4E4C_91A7_A117BB09F92A_.wvu.FilterData" localSheetId="69" hidden="1">'151'!$A$3:$Q$47</definedName>
    <definedName name="Z_6F4003B5_F8C7_4E4C_91A7_A117BB09F92A_.wvu.FilterData" localSheetId="24" hidden="1">'16'!$A$3:$Q$47</definedName>
    <definedName name="Z_6F4003B5_F8C7_4E4C_91A7_A117BB09F92A_.wvu.FilterData" localSheetId="70" hidden="1">'163'!$A$3:$Q$47</definedName>
    <definedName name="Z_6F4003B5_F8C7_4E4C_91A7_A117BB09F92A_.wvu.FilterData" localSheetId="71" hidden="1">'186'!$A$3:$Q$47</definedName>
    <definedName name="Z_6F4003B5_F8C7_4E4C_91A7_A117BB09F92A_.wvu.FilterData" localSheetId="72" hidden="1">'200'!$A$3:$Q$47</definedName>
    <definedName name="Z_6F4003B5_F8C7_4E4C_91A7_A117BB09F92A_.wvu.FilterData" localSheetId="13" hidden="1">'204'!$A$3:$Q$47</definedName>
    <definedName name="Z_6F4003B5_F8C7_4E4C_91A7_A117BB09F92A_.wvu.FilterData" localSheetId="30" hidden="1">'206'!$A$3:$Q$47</definedName>
    <definedName name="Z_6F4003B5_F8C7_4E4C_91A7_A117BB09F92A_.wvu.FilterData" localSheetId="4" hidden="1">'21+31'!$A$3:$Q$47</definedName>
    <definedName name="Z_6F4003B5_F8C7_4E4C_91A7_A117BB09F92A_.wvu.FilterData" localSheetId="31" hidden="1">'212'!$A$3:$Q$47</definedName>
    <definedName name="Z_6F4003B5_F8C7_4E4C_91A7_A117BB09F92A_.wvu.FilterData" localSheetId="73" hidden="1">'213'!$A$3:$Q$47</definedName>
    <definedName name="Z_6F4003B5_F8C7_4E4C_91A7_A117BB09F92A_.wvu.FilterData" localSheetId="74" hidden="1">'217'!$A$3:$Q$47</definedName>
    <definedName name="Z_6F4003B5_F8C7_4E4C_91A7_A117BB09F92A_.wvu.FilterData" localSheetId="75" hidden="1">'218'!$A$3:$Q$47</definedName>
    <definedName name="Z_6F4003B5_F8C7_4E4C_91A7_A117BB09F92A_.wvu.FilterData" localSheetId="14" hidden="1">'221'!$A$3:$Q$47</definedName>
    <definedName name="Z_6F4003B5_F8C7_4E4C_91A7_A117BB09F92A_.wvu.FilterData" localSheetId="76" hidden="1">'227'!$A$3:$Q$47</definedName>
    <definedName name="Z_6F4003B5_F8C7_4E4C_91A7_A117BB09F92A_.wvu.FilterData" localSheetId="15" hidden="1">'231'!$A$3:$Q$47</definedName>
    <definedName name="Z_6F4003B5_F8C7_4E4C_91A7_A117BB09F92A_.wvu.FilterData" localSheetId="32" hidden="1">'235'!$A$3:$Q$47</definedName>
    <definedName name="Z_6F4003B5_F8C7_4E4C_91A7_A117BB09F92A_.wvu.FilterData" localSheetId="77" hidden="1">'244+148'!$A$3:$Q$47</definedName>
    <definedName name="Z_6F4003B5_F8C7_4E4C_91A7_A117BB09F92A_.wvu.FilterData" localSheetId="78" hidden="1">'246'!$A$3:$Q$47</definedName>
    <definedName name="Z_6F4003B5_F8C7_4E4C_91A7_A117BB09F92A_.wvu.FilterData" localSheetId="79" hidden="1">'247'!$A$3:$Q$47</definedName>
    <definedName name="Z_6F4003B5_F8C7_4E4C_91A7_A117BB09F92A_.wvu.FilterData" localSheetId="16" hidden="1">'248'!$A$3:$Q$47</definedName>
    <definedName name="Z_6F4003B5_F8C7_4E4C_91A7_A117BB09F92A_.wvu.FilterData" localSheetId="42" hidden="1">'25'!$A$3:$Q$47</definedName>
    <definedName name="Z_6F4003B5_F8C7_4E4C_91A7_A117BB09F92A_.wvu.FilterData" localSheetId="17" hidden="1">'257'!$A$3:$Q$47</definedName>
    <definedName name="Z_6F4003B5_F8C7_4E4C_91A7_A117BB09F92A_.wvu.FilterData" localSheetId="80" hidden="1">'259'!$A$3:$Q$47</definedName>
    <definedName name="Z_6F4003B5_F8C7_4E4C_91A7_A117BB09F92A_.wvu.FilterData" localSheetId="43" hidden="1">'26'!$A$3:$Q$47</definedName>
    <definedName name="Z_6F4003B5_F8C7_4E4C_91A7_A117BB09F92A_.wvu.FilterData" localSheetId="18" hidden="1">'269+273'!$A$3:$Q$47</definedName>
    <definedName name="Z_6F4003B5_F8C7_4E4C_91A7_A117BB09F92A_.wvu.FilterData" localSheetId="19" hidden="1">'273'!$A$3:$Q$47</definedName>
    <definedName name="Z_6F4003B5_F8C7_4E4C_91A7_A117BB09F92A_.wvu.FilterData" localSheetId="20" hidden="1">'274'!$A$3:$Q$47</definedName>
    <definedName name="Z_6F4003B5_F8C7_4E4C_91A7_A117BB09F92A_.wvu.FilterData" localSheetId="81" hidden="1">'277'!$A$3:$Q$47</definedName>
    <definedName name="Z_6F4003B5_F8C7_4E4C_91A7_A117BB09F92A_.wvu.FilterData" localSheetId="82" hidden="1">'282'!$A$3:$Q$47</definedName>
    <definedName name="Z_6F4003B5_F8C7_4E4C_91A7_A117BB09F92A_.wvu.FilterData" localSheetId="25" hidden="1">'29'!$A$3:$T$47</definedName>
    <definedName name="Z_6F4003B5_F8C7_4E4C_91A7_A117BB09F92A_.wvu.FilterData" localSheetId="83" hidden="1">'292'!$A$3:$Q$47</definedName>
    <definedName name="Z_6F4003B5_F8C7_4E4C_91A7_A117BB09F92A_.wvu.FilterData" localSheetId="21" hidden="1">'295'!$A$3:$Q$47</definedName>
    <definedName name="Z_6F4003B5_F8C7_4E4C_91A7_A117BB09F92A_.wvu.FilterData" localSheetId="84" hidden="1">'296'!$A$3:$Q$47</definedName>
    <definedName name="Z_6F4003B5_F8C7_4E4C_91A7_A117BB09F92A_.wvu.FilterData" localSheetId="44" hidden="1">'30'!$A$3:$Q$47</definedName>
    <definedName name="Z_6F4003B5_F8C7_4E4C_91A7_A117BB09F92A_.wvu.FilterData" localSheetId="85" hidden="1">'300'!$A$3:$Q$47</definedName>
    <definedName name="Z_6F4003B5_F8C7_4E4C_91A7_A117BB09F92A_.wvu.FilterData" localSheetId="86" hidden="1">'301'!$A$3:$Q$47</definedName>
    <definedName name="Z_6F4003B5_F8C7_4E4C_91A7_A117BB09F92A_.wvu.FilterData" localSheetId="87" hidden="1">'303'!$A$3:$Q$47</definedName>
    <definedName name="Z_6F4003B5_F8C7_4E4C_91A7_A117BB09F92A_.wvu.FilterData" localSheetId="33" hidden="1">'305'!$A$3:$Q$47</definedName>
    <definedName name="Z_6F4003B5_F8C7_4E4C_91A7_A117BB09F92A_.wvu.FilterData" localSheetId="88" hidden="1">'308'!$A$3:$Q$47</definedName>
    <definedName name="Z_6F4003B5_F8C7_4E4C_91A7_A117BB09F92A_.wvu.FilterData" localSheetId="89" hidden="1">'309'!$A$3:$Q$47</definedName>
    <definedName name="Z_6F4003B5_F8C7_4E4C_91A7_A117BB09F92A_.wvu.FilterData" localSheetId="5" hidden="1">'31'!$A$3:$Q$47</definedName>
    <definedName name="Z_6F4003B5_F8C7_4E4C_91A7_A117BB09F92A_.wvu.FilterData" localSheetId="34" hidden="1">'310'!$A$3:$Q$47</definedName>
    <definedName name="Z_6F4003B5_F8C7_4E4C_91A7_A117BB09F92A_.wvu.FilterData" localSheetId="90" hidden="1">'311'!$A$3:$Q$47</definedName>
    <definedName name="Z_6F4003B5_F8C7_4E4C_91A7_A117BB09F92A_.wvu.FilterData" localSheetId="35" hidden="1">'312'!$A$3:$Q$47</definedName>
    <definedName name="Z_6F4003B5_F8C7_4E4C_91A7_A117BB09F92A_.wvu.FilterData" localSheetId="96" hidden="1">'315'!$A$3:$Q$47</definedName>
    <definedName name="Z_6F4003B5_F8C7_4E4C_91A7_A117BB09F92A_.wvu.FilterData" localSheetId="91" hidden="1">'316'!$A$3:$Q$47</definedName>
    <definedName name="Z_6F4003B5_F8C7_4E4C_91A7_A117BB09F92A_.wvu.FilterData" localSheetId="6" hidden="1">'32'!$A$3:$Q$47</definedName>
    <definedName name="Z_6F4003B5_F8C7_4E4C_91A7_A117BB09F92A_.wvu.FilterData" localSheetId="36" hidden="1">'321'!$A$3:$Q$47</definedName>
    <definedName name="Z_6F4003B5_F8C7_4E4C_91A7_A117BB09F92A_.wvu.FilterData" localSheetId="37" hidden="1">'322'!$A$3:$Q$47</definedName>
    <definedName name="Z_6F4003B5_F8C7_4E4C_91A7_A117BB09F92A_.wvu.FilterData" localSheetId="38" hidden="1">'325'!$A$3:$Q$47</definedName>
    <definedName name="Z_6F4003B5_F8C7_4E4C_91A7_A117BB09F92A_.wvu.FilterData" localSheetId="97" hidden="1">'326'!$A$3:$Q$47</definedName>
    <definedName name="Z_6F4003B5_F8C7_4E4C_91A7_A117BB09F92A_.wvu.FilterData" localSheetId="39" hidden="1">'327+132'!$A$3:$Q$47</definedName>
    <definedName name="Z_6F4003B5_F8C7_4E4C_91A7_A117BB09F92A_.wvu.FilterData" localSheetId="92" hidden="1">'329'!$A$3:$Q$47</definedName>
    <definedName name="Z_6F4003B5_F8C7_4E4C_91A7_A117BB09F92A_.wvu.FilterData" localSheetId="26" hidden="1">'33'!$A$3:$S$47</definedName>
    <definedName name="Z_6F4003B5_F8C7_4E4C_91A7_A117BB09F92A_.wvu.FilterData" localSheetId="93" hidden="1">'330'!$A$3:$Q$47</definedName>
    <definedName name="Z_6F4003B5_F8C7_4E4C_91A7_A117BB09F92A_.wvu.FilterData" localSheetId="22" hidden="1">'4'!$A$3:$Q$47</definedName>
    <definedName name="Z_6F4003B5_F8C7_4E4C_91A7_A117BB09F92A_.wvu.FilterData" localSheetId="45" hidden="1">'43'!$A$3:$Q$47</definedName>
    <definedName name="Z_6F4003B5_F8C7_4E4C_91A7_A117BB09F92A_.wvu.FilterData" localSheetId="46" hidden="1">'45'!$A$3:$R$47</definedName>
    <definedName name="Z_6F4003B5_F8C7_4E4C_91A7_A117BB09F92A_.wvu.FilterData" localSheetId="47" hidden="1">'46'!$A$3:$Q$47</definedName>
    <definedName name="Z_6F4003B5_F8C7_4E4C_91A7_A117BB09F92A_.wvu.FilterData" localSheetId="48" hidden="1">'51'!$A$3:$Q$47</definedName>
    <definedName name="Z_6F4003B5_F8C7_4E4C_91A7_A117BB09F92A_.wvu.FilterData" localSheetId="49" hidden="1">'54'!$A$3:$Q$47</definedName>
    <definedName name="Z_6F4003B5_F8C7_4E4C_91A7_A117BB09F92A_.wvu.FilterData" localSheetId="50" hidden="1">'55'!$A$3:$Q$47</definedName>
    <definedName name="Z_6F4003B5_F8C7_4E4C_91A7_A117BB09F92A_.wvu.FilterData" localSheetId="51" hidden="1">'56'!$A$3:$Q$47</definedName>
    <definedName name="Z_6F4003B5_F8C7_4E4C_91A7_A117BB09F92A_.wvu.FilterData" localSheetId="52" hidden="1">'57'!$A$3:$Q$47</definedName>
    <definedName name="Z_6F4003B5_F8C7_4E4C_91A7_A117BB09F92A_.wvu.FilterData" localSheetId="53" hidden="1">'59'!$A$3:$Q$47</definedName>
    <definedName name="Z_6F4003B5_F8C7_4E4C_91A7_A117BB09F92A_.wvu.FilterData" localSheetId="54" hidden="1">'66'!$A$3:$Q$47</definedName>
    <definedName name="Z_6F4003B5_F8C7_4E4C_91A7_A117BB09F92A_.wvu.FilterData" localSheetId="0" hidden="1">'7'!$A$3:$T$47</definedName>
    <definedName name="Z_6F4003B5_F8C7_4E4C_91A7_A117BB09F92A_.wvu.FilterData" localSheetId="7" hidden="1">'70'!$A$3:$Q$47</definedName>
    <definedName name="Z_6F4003B5_F8C7_4E4C_91A7_A117BB09F92A_.wvu.FilterData" localSheetId="55" hidden="1">'73'!$A$3:$Q$47</definedName>
    <definedName name="Z_6F4003B5_F8C7_4E4C_91A7_A117BB09F92A_.wvu.FilterData" localSheetId="56" hidden="1">'74'!$A$3:$Q$47</definedName>
    <definedName name="Z_6F4003B5_F8C7_4E4C_91A7_A117BB09F92A_.wvu.FilterData" localSheetId="57" hidden="1">'75'!$A$3:$Q$47</definedName>
    <definedName name="Z_6F4003B5_F8C7_4E4C_91A7_A117BB09F92A_.wvu.FilterData" localSheetId="100" hidden="1">'76'!$A$3:$P$47</definedName>
    <definedName name="Z_6F4003B5_F8C7_4E4C_91A7_A117BB09F92A_.wvu.FilterData" localSheetId="8" hidden="1">'79'!$A$3:$Q$47</definedName>
    <definedName name="Z_6F4003B5_F8C7_4E4C_91A7_A117BB09F92A_.wvu.FilterData" localSheetId="1" hidden="1">'8'!$A$3:$R$47</definedName>
    <definedName name="Z_6F4003B5_F8C7_4E4C_91A7_A117BB09F92A_.wvu.FilterData" localSheetId="58" hidden="1">'89'!$A$3:$Q$47</definedName>
    <definedName name="Z_6F4003B5_F8C7_4E4C_91A7_A117BB09F92A_.wvu.FilterData" localSheetId="40" hidden="1">'9'!$A$3:$Q$47</definedName>
    <definedName name="Z_6F4003B5_F8C7_4E4C_91A7_A117BB09F92A_.wvu.FilterData" localSheetId="27" hidden="1">'90'!$A$3:$Q$47</definedName>
    <definedName name="Z_6F4003B5_F8C7_4E4C_91A7_A117BB09F92A_.wvu.FilterData" localSheetId="9" hidden="1">'92+94'!$A$3:$Q$47</definedName>
    <definedName name="Z_6F4003B5_F8C7_4E4C_91A7_A117BB09F92A_.wvu.FilterData" localSheetId="99" hidden="1">'94'!$A$3:$P$47</definedName>
    <definedName name="Z_6F4003B5_F8C7_4E4C_91A7_A117BB09F92A_.wvu.FilterData" localSheetId="10" hidden="1">'95'!$A$3:$Q$47</definedName>
    <definedName name="Z_6F4003B5_F8C7_4E4C_91A7_A117BB09F92A_.wvu.FilterData" localSheetId="59" hidden="1">'97'!$A$3:$Q$47</definedName>
    <definedName name="Z_6F4003B5_F8C7_4E4C_91A7_A117BB09F92A_.wvu.FilterData" localSheetId="60" hidden="1">'98'!$A$3:$Q$47</definedName>
    <definedName name="Z_6F4003B5_F8C7_4E4C_91A7_A117BB09F92A_.wvu.FilterData" localSheetId="95" hidden="1">Итог!$A$2:$E$92</definedName>
    <definedName name="Z_6F4003B5_F8C7_4E4C_91A7_A117BB09F92A_.wvu.FilterData" localSheetId="94" hidden="1">'СВОД ДОУ 2025 '!$A$3:$Q$47</definedName>
    <definedName name="Z_6F4003B5_F8C7_4E4C_91A7_A117BB09F92A_.wvu.PrintArea" localSheetId="98" hidden="1">'1+сш27'!$A$1:$N$54</definedName>
    <definedName name="Z_6F4003B5_F8C7_4E4C_91A7_A117BB09F92A_.wvu.PrintArea" localSheetId="2" hidden="1">'10'!$A$1:$N$54</definedName>
    <definedName name="Z_6F4003B5_F8C7_4E4C_91A7_A117BB09F92A_.wvu.PrintArea" localSheetId="61" hidden="1">'101'!$A$1:$N$54</definedName>
    <definedName name="Z_6F4003B5_F8C7_4E4C_91A7_A117BB09F92A_.wvu.PrintArea" localSheetId="62" hidden="1">'106'!$A$1:$N$54</definedName>
    <definedName name="Z_6F4003B5_F8C7_4E4C_91A7_A117BB09F92A_.wvu.PrintArea" localSheetId="41" hidden="1">'11'!$A$1:$N$54</definedName>
    <definedName name="Z_6F4003B5_F8C7_4E4C_91A7_A117BB09F92A_.wvu.PrintArea" localSheetId="63" hidden="1">'111'!$A$1:$N$54</definedName>
    <definedName name="Z_6F4003B5_F8C7_4E4C_91A7_A117BB09F92A_.wvu.PrintArea" localSheetId="64" hidden="1">'112'!$A$1:$N$54</definedName>
    <definedName name="Z_6F4003B5_F8C7_4E4C_91A7_A117BB09F92A_.wvu.PrintArea" localSheetId="3" hidden="1">'12'!$A$1:$N$54</definedName>
    <definedName name="Z_6F4003B5_F8C7_4E4C_91A7_A117BB09F92A_.wvu.PrintArea" localSheetId="11" hidden="1">'120'!$A$1:$N$54</definedName>
    <definedName name="Z_6F4003B5_F8C7_4E4C_91A7_A117BB09F92A_.wvu.PrintArea" localSheetId="12" hidden="1">'121'!$A$1:$N$54</definedName>
    <definedName name="Z_6F4003B5_F8C7_4E4C_91A7_A117BB09F92A_.wvu.PrintArea" localSheetId="28" hidden="1">'132'!$A$1:$N$54</definedName>
    <definedName name="Z_6F4003B5_F8C7_4E4C_91A7_A117BB09F92A_.wvu.PrintArea" localSheetId="65" hidden="1">'137'!$A$1:$N$54</definedName>
    <definedName name="Z_6F4003B5_F8C7_4E4C_91A7_A117BB09F92A_.wvu.PrintArea" localSheetId="29" hidden="1">'139'!$A$1:$N$53</definedName>
    <definedName name="Z_6F4003B5_F8C7_4E4C_91A7_A117BB09F92A_.wvu.PrintArea" localSheetId="66" hidden="1">'140'!$A$1:$N$54</definedName>
    <definedName name="Z_6F4003B5_F8C7_4E4C_91A7_A117BB09F92A_.wvu.PrintArea" localSheetId="67" hidden="1">'144'!$A$1:$N$54</definedName>
    <definedName name="Z_6F4003B5_F8C7_4E4C_91A7_A117BB09F92A_.wvu.PrintArea" localSheetId="68" hidden="1">'148'!$A$1:$N$54</definedName>
    <definedName name="Z_6F4003B5_F8C7_4E4C_91A7_A117BB09F92A_.wvu.PrintArea" localSheetId="23" hidden="1">'15'!$A$1:$N$54</definedName>
    <definedName name="Z_6F4003B5_F8C7_4E4C_91A7_A117BB09F92A_.wvu.PrintArea" localSheetId="69" hidden="1">'151'!$A$1:$N$54</definedName>
    <definedName name="Z_6F4003B5_F8C7_4E4C_91A7_A117BB09F92A_.wvu.PrintArea" localSheetId="24" hidden="1">'16'!$A$1:$N$54</definedName>
    <definedName name="Z_6F4003B5_F8C7_4E4C_91A7_A117BB09F92A_.wvu.PrintArea" localSheetId="70" hidden="1">'163'!$A$1:$N$54</definedName>
    <definedName name="Z_6F4003B5_F8C7_4E4C_91A7_A117BB09F92A_.wvu.PrintArea" localSheetId="71" hidden="1">'186'!$A$1:$N$54</definedName>
    <definedName name="Z_6F4003B5_F8C7_4E4C_91A7_A117BB09F92A_.wvu.PrintArea" localSheetId="72" hidden="1">'200'!$A$1:$N$54</definedName>
    <definedName name="Z_6F4003B5_F8C7_4E4C_91A7_A117BB09F92A_.wvu.PrintArea" localSheetId="13" hidden="1">'204'!$A$1:$N$53</definedName>
    <definedName name="Z_6F4003B5_F8C7_4E4C_91A7_A117BB09F92A_.wvu.PrintArea" localSheetId="30" hidden="1">'206'!$A$1:$N$54</definedName>
    <definedName name="Z_6F4003B5_F8C7_4E4C_91A7_A117BB09F92A_.wvu.PrintArea" localSheetId="4" hidden="1">'21+31'!$A$1:$N$54</definedName>
    <definedName name="Z_6F4003B5_F8C7_4E4C_91A7_A117BB09F92A_.wvu.PrintArea" localSheetId="31" hidden="1">'212'!$A$1:$N$54</definedName>
    <definedName name="Z_6F4003B5_F8C7_4E4C_91A7_A117BB09F92A_.wvu.PrintArea" localSheetId="73" hidden="1">'213'!$A$1:$N$54</definedName>
    <definedName name="Z_6F4003B5_F8C7_4E4C_91A7_A117BB09F92A_.wvu.PrintArea" localSheetId="74" hidden="1">'217'!$A$1:$N$54</definedName>
    <definedName name="Z_6F4003B5_F8C7_4E4C_91A7_A117BB09F92A_.wvu.PrintArea" localSheetId="75" hidden="1">'218'!$A$1:$N$54</definedName>
    <definedName name="Z_6F4003B5_F8C7_4E4C_91A7_A117BB09F92A_.wvu.PrintArea" localSheetId="14" hidden="1">'221'!$A$1:$N$54</definedName>
    <definedName name="Z_6F4003B5_F8C7_4E4C_91A7_A117BB09F92A_.wvu.PrintArea" localSheetId="76" hidden="1">'227'!$A$1:$N$54</definedName>
    <definedName name="Z_6F4003B5_F8C7_4E4C_91A7_A117BB09F92A_.wvu.PrintArea" localSheetId="15" hidden="1">'231'!$A$1:$N$54</definedName>
    <definedName name="Z_6F4003B5_F8C7_4E4C_91A7_A117BB09F92A_.wvu.PrintArea" localSheetId="32" hidden="1">'235'!$A$1:$N$54</definedName>
    <definedName name="Z_6F4003B5_F8C7_4E4C_91A7_A117BB09F92A_.wvu.PrintArea" localSheetId="77" hidden="1">'244+148'!$A$1:$N$54</definedName>
    <definedName name="Z_6F4003B5_F8C7_4E4C_91A7_A117BB09F92A_.wvu.PrintArea" localSheetId="78" hidden="1">'246'!$A$1:$N$54</definedName>
    <definedName name="Z_6F4003B5_F8C7_4E4C_91A7_A117BB09F92A_.wvu.PrintArea" localSheetId="79" hidden="1">'247'!$A$1:$N$54</definedName>
    <definedName name="Z_6F4003B5_F8C7_4E4C_91A7_A117BB09F92A_.wvu.PrintArea" localSheetId="16" hidden="1">'248'!$A$1:$N$54</definedName>
    <definedName name="Z_6F4003B5_F8C7_4E4C_91A7_A117BB09F92A_.wvu.PrintArea" localSheetId="42" hidden="1">'25'!$A$1:$N$54</definedName>
    <definedName name="Z_6F4003B5_F8C7_4E4C_91A7_A117BB09F92A_.wvu.PrintArea" localSheetId="17" hidden="1">'257'!$A$1:$N$54</definedName>
    <definedName name="Z_6F4003B5_F8C7_4E4C_91A7_A117BB09F92A_.wvu.PrintArea" localSheetId="80" hidden="1">'259'!$A$1:$N$54</definedName>
    <definedName name="Z_6F4003B5_F8C7_4E4C_91A7_A117BB09F92A_.wvu.PrintArea" localSheetId="43" hidden="1">'26'!$A$1:$N$54</definedName>
    <definedName name="Z_6F4003B5_F8C7_4E4C_91A7_A117BB09F92A_.wvu.PrintArea" localSheetId="18" hidden="1">'269+273'!$A$1:$N$54</definedName>
    <definedName name="Z_6F4003B5_F8C7_4E4C_91A7_A117BB09F92A_.wvu.PrintArea" localSheetId="19" hidden="1">'273'!$A$1:$N$54</definedName>
    <definedName name="Z_6F4003B5_F8C7_4E4C_91A7_A117BB09F92A_.wvu.PrintArea" localSheetId="20" hidden="1">'274'!$A$1:$N$54</definedName>
    <definedName name="Z_6F4003B5_F8C7_4E4C_91A7_A117BB09F92A_.wvu.PrintArea" localSheetId="81" hidden="1">'277'!$A$1:$N$54</definedName>
    <definedName name="Z_6F4003B5_F8C7_4E4C_91A7_A117BB09F92A_.wvu.PrintArea" localSheetId="82" hidden="1">'282'!$A$1:$N$54</definedName>
    <definedName name="Z_6F4003B5_F8C7_4E4C_91A7_A117BB09F92A_.wvu.PrintArea" localSheetId="25" hidden="1">'29'!$A$1:$N$54</definedName>
    <definedName name="Z_6F4003B5_F8C7_4E4C_91A7_A117BB09F92A_.wvu.PrintArea" localSheetId="83" hidden="1">'292'!$A$1:$N$54</definedName>
    <definedName name="Z_6F4003B5_F8C7_4E4C_91A7_A117BB09F92A_.wvu.PrintArea" localSheetId="21" hidden="1">'295'!$A$1:$N$54</definedName>
    <definedName name="Z_6F4003B5_F8C7_4E4C_91A7_A117BB09F92A_.wvu.PrintArea" localSheetId="84" hidden="1">'296'!$A$1:$N$54</definedName>
    <definedName name="Z_6F4003B5_F8C7_4E4C_91A7_A117BB09F92A_.wvu.PrintArea" localSheetId="44" hidden="1">'30'!$A$1:$N$54</definedName>
    <definedName name="Z_6F4003B5_F8C7_4E4C_91A7_A117BB09F92A_.wvu.PrintArea" localSheetId="85" hidden="1">'300'!$A$1:$N$54</definedName>
    <definedName name="Z_6F4003B5_F8C7_4E4C_91A7_A117BB09F92A_.wvu.PrintArea" localSheetId="86" hidden="1">'301'!$A$1:$N$54</definedName>
    <definedName name="Z_6F4003B5_F8C7_4E4C_91A7_A117BB09F92A_.wvu.PrintArea" localSheetId="87" hidden="1">'303'!$A$1:$N$54</definedName>
    <definedName name="Z_6F4003B5_F8C7_4E4C_91A7_A117BB09F92A_.wvu.PrintArea" localSheetId="33" hidden="1">'305'!$A$1:$N$54</definedName>
    <definedName name="Z_6F4003B5_F8C7_4E4C_91A7_A117BB09F92A_.wvu.PrintArea" localSheetId="88" hidden="1">'308'!$A$1:$N$54</definedName>
    <definedName name="Z_6F4003B5_F8C7_4E4C_91A7_A117BB09F92A_.wvu.PrintArea" localSheetId="89" hidden="1">'309'!$A$1:$N$54</definedName>
    <definedName name="Z_6F4003B5_F8C7_4E4C_91A7_A117BB09F92A_.wvu.PrintArea" localSheetId="5" hidden="1">'31'!$A$1:$N$54</definedName>
    <definedName name="Z_6F4003B5_F8C7_4E4C_91A7_A117BB09F92A_.wvu.PrintArea" localSheetId="34" hidden="1">'310'!$A$1:$N$54</definedName>
    <definedName name="Z_6F4003B5_F8C7_4E4C_91A7_A117BB09F92A_.wvu.PrintArea" localSheetId="90" hidden="1">'311'!$A$1:$N$54</definedName>
    <definedName name="Z_6F4003B5_F8C7_4E4C_91A7_A117BB09F92A_.wvu.PrintArea" localSheetId="35" hidden="1">'312'!$A$1:$N$54</definedName>
    <definedName name="Z_6F4003B5_F8C7_4E4C_91A7_A117BB09F92A_.wvu.PrintArea" localSheetId="96" hidden="1">'315'!$A$1:$N$54</definedName>
    <definedName name="Z_6F4003B5_F8C7_4E4C_91A7_A117BB09F92A_.wvu.PrintArea" localSheetId="91" hidden="1">'316'!$A$1:$N$54</definedName>
    <definedName name="Z_6F4003B5_F8C7_4E4C_91A7_A117BB09F92A_.wvu.PrintArea" localSheetId="6" hidden="1">'32'!$A$1:$N$54</definedName>
    <definedName name="Z_6F4003B5_F8C7_4E4C_91A7_A117BB09F92A_.wvu.PrintArea" localSheetId="36" hidden="1">'321'!$A$1:$N$54</definedName>
    <definedName name="Z_6F4003B5_F8C7_4E4C_91A7_A117BB09F92A_.wvu.PrintArea" localSheetId="37" hidden="1">'322'!$A$1:$N$53</definedName>
    <definedName name="Z_6F4003B5_F8C7_4E4C_91A7_A117BB09F92A_.wvu.PrintArea" localSheetId="38" hidden="1">'325'!$A$1:$N$54</definedName>
    <definedName name="Z_6F4003B5_F8C7_4E4C_91A7_A117BB09F92A_.wvu.PrintArea" localSheetId="97" hidden="1">'326'!$A$1:$N$54</definedName>
    <definedName name="Z_6F4003B5_F8C7_4E4C_91A7_A117BB09F92A_.wvu.PrintArea" localSheetId="39" hidden="1">'327+132'!$A$1:$N$53</definedName>
    <definedName name="Z_6F4003B5_F8C7_4E4C_91A7_A117BB09F92A_.wvu.PrintArea" localSheetId="92" hidden="1">'329'!$A$1:$N$54</definedName>
    <definedName name="Z_6F4003B5_F8C7_4E4C_91A7_A117BB09F92A_.wvu.PrintArea" localSheetId="26" hidden="1">'33'!$A$1:$N$54</definedName>
    <definedName name="Z_6F4003B5_F8C7_4E4C_91A7_A117BB09F92A_.wvu.PrintArea" localSheetId="93" hidden="1">'330'!$A$1:$N$54</definedName>
    <definedName name="Z_6F4003B5_F8C7_4E4C_91A7_A117BB09F92A_.wvu.PrintArea" localSheetId="22" hidden="1">'4'!$A$1:$P$54</definedName>
    <definedName name="Z_6F4003B5_F8C7_4E4C_91A7_A117BB09F92A_.wvu.PrintArea" localSheetId="45" hidden="1">'43'!$A$1:$N$54</definedName>
    <definedName name="Z_6F4003B5_F8C7_4E4C_91A7_A117BB09F92A_.wvu.PrintArea" localSheetId="46" hidden="1">'45'!$A$1:$N$54</definedName>
    <definedName name="Z_6F4003B5_F8C7_4E4C_91A7_A117BB09F92A_.wvu.PrintArea" localSheetId="47" hidden="1">'46'!$A$1:$N$54</definedName>
    <definedName name="Z_6F4003B5_F8C7_4E4C_91A7_A117BB09F92A_.wvu.PrintArea" localSheetId="48" hidden="1">'51'!$A$1:$N$54</definedName>
    <definedName name="Z_6F4003B5_F8C7_4E4C_91A7_A117BB09F92A_.wvu.PrintArea" localSheetId="49" hidden="1">'54'!$A$1:$N$54</definedName>
    <definedName name="Z_6F4003B5_F8C7_4E4C_91A7_A117BB09F92A_.wvu.PrintArea" localSheetId="50" hidden="1">'55'!$A$1:$N$54</definedName>
    <definedName name="Z_6F4003B5_F8C7_4E4C_91A7_A117BB09F92A_.wvu.PrintArea" localSheetId="51" hidden="1">'56'!$A$1:$N$54</definedName>
    <definedName name="Z_6F4003B5_F8C7_4E4C_91A7_A117BB09F92A_.wvu.PrintArea" localSheetId="52" hidden="1">'57'!$A$1:$N$54</definedName>
    <definedName name="Z_6F4003B5_F8C7_4E4C_91A7_A117BB09F92A_.wvu.PrintArea" localSheetId="53" hidden="1">'59'!$A$1:$N$54</definedName>
    <definedName name="Z_6F4003B5_F8C7_4E4C_91A7_A117BB09F92A_.wvu.PrintArea" localSheetId="54" hidden="1">'66'!$A$1:$N$54</definedName>
    <definedName name="Z_6F4003B5_F8C7_4E4C_91A7_A117BB09F92A_.wvu.PrintArea" localSheetId="0" hidden="1">'7'!$A$1:$N$54</definedName>
    <definedName name="Z_6F4003B5_F8C7_4E4C_91A7_A117BB09F92A_.wvu.PrintArea" localSheetId="7" hidden="1">'70'!$A$1:$N$54</definedName>
    <definedName name="Z_6F4003B5_F8C7_4E4C_91A7_A117BB09F92A_.wvu.PrintArea" localSheetId="55" hidden="1">'73'!$A$1:$N$54</definedName>
    <definedName name="Z_6F4003B5_F8C7_4E4C_91A7_A117BB09F92A_.wvu.PrintArea" localSheetId="56" hidden="1">'74'!$A$1:$N$54</definedName>
    <definedName name="Z_6F4003B5_F8C7_4E4C_91A7_A117BB09F92A_.wvu.PrintArea" localSheetId="57" hidden="1">'75'!$A$1:$N$54</definedName>
    <definedName name="Z_6F4003B5_F8C7_4E4C_91A7_A117BB09F92A_.wvu.PrintArea" localSheetId="100" hidden="1">'76'!$A$1:$M$53</definedName>
    <definedName name="Z_6F4003B5_F8C7_4E4C_91A7_A117BB09F92A_.wvu.PrintArea" localSheetId="8" hidden="1">'79'!$A$1:$N$54</definedName>
    <definedName name="Z_6F4003B5_F8C7_4E4C_91A7_A117BB09F92A_.wvu.PrintArea" localSheetId="1" hidden="1">'8'!$A$1:$N$54</definedName>
    <definedName name="Z_6F4003B5_F8C7_4E4C_91A7_A117BB09F92A_.wvu.PrintArea" localSheetId="58" hidden="1">'89'!$A$1:$N$54</definedName>
    <definedName name="Z_6F4003B5_F8C7_4E4C_91A7_A117BB09F92A_.wvu.PrintArea" localSheetId="40" hidden="1">'9'!$A$1:$N$54</definedName>
    <definedName name="Z_6F4003B5_F8C7_4E4C_91A7_A117BB09F92A_.wvu.PrintArea" localSheetId="27" hidden="1">'90'!$A$1:$N$54</definedName>
    <definedName name="Z_6F4003B5_F8C7_4E4C_91A7_A117BB09F92A_.wvu.PrintArea" localSheetId="9" hidden="1">'92+94'!$A$1:$N$54</definedName>
    <definedName name="Z_6F4003B5_F8C7_4E4C_91A7_A117BB09F92A_.wvu.PrintArea" localSheetId="99" hidden="1">'94'!$A$1:$M$54</definedName>
    <definedName name="Z_6F4003B5_F8C7_4E4C_91A7_A117BB09F92A_.wvu.PrintArea" localSheetId="10" hidden="1">'95'!$A$1:$N$54</definedName>
    <definedName name="Z_6F4003B5_F8C7_4E4C_91A7_A117BB09F92A_.wvu.PrintArea" localSheetId="59" hidden="1">'97'!$A$1:$N$54</definedName>
    <definedName name="Z_6F4003B5_F8C7_4E4C_91A7_A117BB09F92A_.wvu.PrintArea" localSheetId="60" hidden="1">'98'!$A$1:$N$54</definedName>
    <definedName name="Z_6F4003B5_F8C7_4E4C_91A7_A117BB09F92A_.wvu.PrintArea" localSheetId="94" hidden="1">'СВОД ДОУ 2025 '!$A$1:$N$54</definedName>
    <definedName name="Z_80B859D3_6AB5_4CFE_896A_BBA0B42AECC0_.wvu.FilterData" localSheetId="66" hidden="1">'140'!$A$3:$Q$47</definedName>
    <definedName name="Z_80B859D3_6AB5_4CFE_896A_BBA0B42AECC0_.wvu.FilterData" localSheetId="67" hidden="1">'144'!$A$3:$Q$47</definedName>
    <definedName name="Z_80B859D3_6AB5_4CFE_896A_BBA0B42AECC0_.wvu.FilterData" localSheetId="68" hidden="1">'148'!$A$3:$Q$47</definedName>
    <definedName name="Z_80B859D3_6AB5_4CFE_896A_BBA0B42AECC0_.wvu.FilterData" localSheetId="69" hidden="1">'151'!$A$3:$Q$47</definedName>
    <definedName name="Z_80B859D3_6AB5_4CFE_896A_BBA0B42AECC0_.wvu.FilterData" localSheetId="70" hidden="1">'163'!$A$3:$Q$47</definedName>
    <definedName name="Z_80B859D3_6AB5_4CFE_896A_BBA0B42AECC0_.wvu.FilterData" localSheetId="71" hidden="1">'186'!$A$3:$Q$47</definedName>
    <definedName name="Z_80B859D3_6AB5_4CFE_896A_BBA0B42AECC0_.wvu.FilterData" localSheetId="72" hidden="1">'200'!$A$3:$Q$47</definedName>
    <definedName name="Z_80B859D3_6AB5_4CFE_896A_BBA0B42AECC0_.wvu.FilterData" localSheetId="73" hidden="1">'213'!$A$3:$Q$47</definedName>
    <definedName name="Z_80B859D3_6AB5_4CFE_896A_BBA0B42AECC0_.wvu.FilterData" localSheetId="74" hidden="1">'217'!$A$3:$Q$47</definedName>
    <definedName name="Z_80B859D3_6AB5_4CFE_896A_BBA0B42AECC0_.wvu.FilterData" localSheetId="75" hidden="1">'218'!$A$3:$Q$47</definedName>
    <definedName name="Z_80B859D3_6AB5_4CFE_896A_BBA0B42AECC0_.wvu.FilterData" localSheetId="76" hidden="1">'227'!$A$3:$Q$47</definedName>
    <definedName name="Z_80B859D3_6AB5_4CFE_896A_BBA0B42AECC0_.wvu.FilterData" localSheetId="77" hidden="1">'244+148'!$A$3:$Q$47</definedName>
    <definedName name="Z_80B859D3_6AB5_4CFE_896A_BBA0B42AECC0_.wvu.FilterData" localSheetId="78" hidden="1">'246'!$A$3:$Q$47</definedName>
    <definedName name="Z_80B859D3_6AB5_4CFE_896A_BBA0B42AECC0_.wvu.FilterData" localSheetId="79" hidden="1">'247'!$A$3:$Q$47</definedName>
    <definedName name="Z_80B859D3_6AB5_4CFE_896A_BBA0B42AECC0_.wvu.FilterData" localSheetId="80" hidden="1">'259'!$A$3:$Q$47</definedName>
    <definedName name="Z_80B859D3_6AB5_4CFE_896A_BBA0B42AECC0_.wvu.FilterData" localSheetId="81" hidden="1">'277'!$A$3:$Q$47</definedName>
    <definedName name="Z_80B859D3_6AB5_4CFE_896A_BBA0B42AECC0_.wvu.FilterData" localSheetId="82" hidden="1">'282'!$A$3:$Q$47</definedName>
    <definedName name="Z_80B859D3_6AB5_4CFE_896A_BBA0B42AECC0_.wvu.FilterData" localSheetId="83" hidden="1">'292'!$A$3:$Q$47</definedName>
    <definedName name="Z_80B859D3_6AB5_4CFE_896A_BBA0B42AECC0_.wvu.FilterData" localSheetId="84" hidden="1">'296'!$A$3:$Q$47</definedName>
    <definedName name="Z_80B859D3_6AB5_4CFE_896A_BBA0B42AECC0_.wvu.FilterData" localSheetId="85" hidden="1">'300'!$A$3:$Q$47</definedName>
    <definedName name="Z_80B859D3_6AB5_4CFE_896A_BBA0B42AECC0_.wvu.FilterData" localSheetId="86" hidden="1">'301'!$A$3:$Q$47</definedName>
    <definedName name="Z_80B859D3_6AB5_4CFE_896A_BBA0B42AECC0_.wvu.FilterData" localSheetId="87" hidden="1">'303'!$A$3:$Q$47</definedName>
    <definedName name="Z_80B859D3_6AB5_4CFE_896A_BBA0B42AECC0_.wvu.FilterData" localSheetId="88" hidden="1">'308'!$A$3:$Q$47</definedName>
    <definedName name="Z_80B859D3_6AB5_4CFE_896A_BBA0B42AECC0_.wvu.FilterData" localSheetId="89" hidden="1">'309'!$A$3:$Q$47</definedName>
    <definedName name="Z_80B859D3_6AB5_4CFE_896A_BBA0B42AECC0_.wvu.FilterData" localSheetId="90" hidden="1">'311'!$A$3:$Q$47</definedName>
    <definedName name="Z_80B859D3_6AB5_4CFE_896A_BBA0B42AECC0_.wvu.FilterData" localSheetId="96" hidden="1">'315'!$A$3:$Q$47</definedName>
    <definedName name="Z_80B859D3_6AB5_4CFE_896A_BBA0B42AECC0_.wvu.FilterData" localSheetId="91" hidden="1">'316'!$A$3:$Q$47</definedName>
    <definedName name="Z_80B859D3_6AB5_4CFE_896A_BBA0B42AECC0_.wvu.FilterData" localSheetId="97" hidden="1">'326'!$A$3:$Q$47</definedName>
    <definedName name="Z_80B859D3_6AB5_4CFE_896A_BBA0B42AECC0_.wvu.FilterData" localSheetId="92" hidden="1">'329'!$A$3:$Q$47</definedName>
    <definedName name="Z_80B859D3_6AB5_4CFE_896A_BBA0B42AECC0_.wvu.FilterData" localSheetId="93" hidden="1">'330'!$A$3:$Q$47</definedName>
    <definedName name="Z_8A56B158_41B6_4E94_A3C1_466C67523767_.wvu.FilterData" localSheetId="78" hidden="1">'246'!$A$3:$Q$47</definedName>
    <definedName name="Z_8A56B158_41B6_4E94_A3C1_466C67523767_.wvu.FilterData" localSheetId="79" hidden="1">'247'!$A$3:$Q$47</definedName>
    <definedName name="Z_8A56B158_41B6_4E94_A3C1_466C67523767_.wvu.FilterData" localSheetId="80" hidden="1">'259'!$A$3:$Q$47</definedName>
    <definedName name="Z_8A56B158_41B6_4E94_A3C1_466C67523767_.wvu.FilterData" localSheetId="81" hidden="1">'277'!$A$3:$Q$47</definedName>
    <definedName name="Z_8A56B158_41B6_4E94_A3C1_466C67523767_.wvu.FilterData" localSheetId="82" hidden="1">'282'!$A$3:$Q$47</definedName>
    <definedName name="Z_8A56B158_41B6_4E94_A3C1_466C67523767_.wvu.FilterData" localSheetId="83" hidden="1">'292'!$A$3:$Q$47</definedName>
    <definedName name="Z_8A56B158_41B6_4E94_A3C1_466C67523767_.wvu.FilterData" localSheetId="84" hidden="1">'296'!$A$3:$Q$47</definedName>
    <definedName name="Z_8A56B158_41B6_4E94_A3C1_466C67523767_.wvu.FilterData" localSheetId="85" hidden="1">'300'!$A$3:$Q$47</definedName>
    <definedName name="Z_8A56B158_41B6_4E94_A3C1_466C67523767_.wvu.FilterData" localSheetId="86" hidden="1">'301'!$A$3:$Q$47</definedName>
    <definedName name="Z_8A56B158_41B6_4E94_A3C1_466C67523767_.wvu.FilterData" localSheetId="87" hidden="1">'303'!$A$3:$Q$47</definedName>
    <definedName name="Z_8A56B158_41B6_4E94_A3C1_466C67523767_.wvu.FilterData" localSheetId="88" hidden="1">'308'!$A$3:$Q$47</definedName>
    <definedName name="Z_8A56B158_41B6_4E94_A3C1_466C67523767_.wvu.FilterData" localSheetId="89" hidden="1">'309'!$A$3:$Q$47</definedName>
    <definedName name="Z_8A56B158_41B6_4E94_A3C1_466C67523767_.wvu.FilterData" localSheetId="90" hidden="1">'311'!$A$3:$Q$47</definedName>
    <definedName name="Z_8A56B158_41B6_4E94_A3C1_466C67523767_.wvu.FilterData" localSheetId="96" hidden="1">'315'!$A$3:$Q$47</definedName>
    <definedName name="Z_8A56B158_41B6_4E94_A3C1_466C67523767_.wvu.FilterData" localSheetId="91" hidden="1">'316'!$A$3:$Q$47</definedName>
    <definedName name="Z_8A56B158_41B6_4E94_A3C1_466C67523767_.wvu.FilterData" localSheetId="97" hidden="1">'326'!$A$3:$Q$47</definedName>
    <definedName name="Z_8A56B158_41B6_4E94_A3C1_466C67523767_.wvu.FilterData" localSheetId="92" hidden="1">'329'!$A$3:$Q$47</definedName>
    <definedName name="Z_8A56B158_41B6_4E94_A3C1_466C67523767_.wvu.FilterData" localSheetId="93" hidden="1">'330'!$A$3:$Q$47</definedName>
    <definedName name="Z_A5BF73D0_440E_4CD6_83B4_6E403522A7B7_.wvu.FilterData" localSheetId="80" hidden="1">'259'!$A$3:$Q$47</definedName>
    <definedName name="Z_A5BF73D0_440E_4CD6_83B4_6E403522A7B7_.wvu.FilterData" localSheetId="86" hidden="1">'301'!$A$3:$Q$47</definedName>
    <definedName name="Z_B9A16247_7D0E_4BAA_8227_964C93D9E819_.wvu.FilterData" localSheetId="11" hidden="1">'120'!$A$3:$Q$47</definedName>
    <definedName name="Z_B9A16247_7D0E_4BAA_8227_964C93D9E819_.wvu.FilterData" localSheetId="12" hidden="1">'121'!$A$3:$Q$47</definedName>
    <definedName name="Z_B9A16247_7D0E_4BAA_8227_964C93D9E819_.wvu.FilterData" localSheetId="13" hidden="1">'204'!$A$3:$Q$47</definedName>
    <definedName name="Z_B9A16247_7D0E_4BAA_8227_964C93D9E819_.wvu.FilterData" localSheetId="14" hidden="1">'221'!$A$3:$Q$47</definedName>
    <definedName name="Z_B9A16247_7D0E_4BAA_8227_964C93D9E819_.wvu.FilterData" localSheetId="15" hidden="1">'231'!$A$3:$Q$47</definedName>
    <definedName name="Z_B9A16247_7D0E_4BAA_8227_964C93D9E819_.wvu.FilterData" localSheetId="16" hidden="1">'248'!$A$3:$Q$47</definedName>
    <definedName name="Z_B9A16247_7D0E_4BAA_8227_964C93D9E819_.wvu.FilterData" localSheetId="17" hidden="1">'257'!$A$3:$Q$47</definedName>
    <definedName name="Z_B9A16247_7D0E_4BAA_8227_964C93D9E819_.wvu.FilterData" localSheetId="18" hidden="1">'269+273'!$A$3:$Q$47</definedName>
    <definedName name="Z_B9A16247_7D0E_4BAA_8227_964C93D9E819_.wvu.FilterData" localSheetId="20" hidden="1">'274'!$A$3:$Q$47</definedName>
    <definedName name="Z_B9A16247_7D0E_4BAA_8227_964C93D9E819_.wvu.FilterData" localSheetId="21" hidden="1">'295'!$A$3:$Q$47</definedName>
    <definedName name="Z_C6DF2320_A5E3_4148_AB5B_8D2AB853A2E5_.wvu.FilterData" localSheetId="23" hidden="1">'15'!$A$3:$Q$47</definedName>
    <definedName name="Z_D05639A7_4D92_4257_A80C_23ED73808C58_.wvu.Cols" localSheetId="98" hidden="1">'1+сш27'!$B:$B</definedName>
    <definedName name="Z_D05639A7_4D92_4257_A80C_23ED73808C58_.wvu.Cols" localSheetId="2" hidden="1">'10'!$B:$B,'10'!$R:$R</definedName>
    <definedName name="Z_D05639A7_4D92_4257_A80C_23ED73808C58_.wvu.Cols" localSheetId="61" hidden="1">'101'!$B:$B,'101'!$R:$R</definedName>
    <definedName name="Z_D05639A7_4D92_4257_A80C_23ED73808C58_.wvu.Cols" localSheetId="62" hidden="1">'106'!$B:$B,'106'!$R:$R</definedName>
    <definedName name="Z_D05639A7_4D92_4257_A80C_23ED73808C58_.wvu.Cols" localSheetId="41" hidden="1">'11'!$B:$B,'11'!$R:$R</definedName>
    <definedName name="Z_D05639A7_4D92_4257_A80C_23ED73808C58_.wvu.Cols" localSheetId="63" hidden="1">'111'!$B:$B,'111'!$R:$R</definedName>
    <definedName name="Z_D05639A7_4D92_4257_A80C_23ED73808C58_.wvu.Cols" localSheetId="64" hidden="1">'112'!$B:$B</definedName>
    <definedName name="Z_D05639A7_4D92_4257_A80C_23ED73808C58_.wvu.Cols" localSheetId="3" hidden="1">'12'!$B:$B,'12'!$R:$R</definedName>
    <definedName name="Z_D05639A7_4D92_4257_A80C_23ED73808C58_.wvu.Cols" localSheetId="11" hidden="1">'120'!$B:$B,'120'!$R:$R</definedName>
    <definedName name="Z_D05639A7_4D92_4257_A80C_23ED73808C58_.wvu.Cols" localSheetId="12" hidden="1">'121'!$B:$B,'121'!$R:$R</definedName>
    <definedName name="Z_D05639A7_4D92_4257_A80C_23ED73808C58_.wvu.Cols" localSheetId="28" hidden="1">'132'!$B:$B,'132'!$R:$R</definedName>
    <definedName name="Z_D05639A7_4D92_4257_A80C_23ED73808C58_.wvu.Cols" localSheetId="65" hidden="1">'137'!$B:$B,'137'!$R:$R</definedName>
    <definedName name="Z_D05639A7_4D92_4257_A80C_23ED73808C58_.wvu.Cols" localSheetId="29" hidden="1">'139'!$B:$B,'139'!$R:$R</definedName>
    <definedName name="Z_D05639A7_4D92_4257_A80C_23ED73808C58_.wvu.Cols" localSheetId="66" hidden="1">'140'!$B:$B,'140'!$R:$R</definedName>
    <definedName name="Z_D05639A7_4D92_4257_A80C_23ED73808C58_.wvu.Cols" localSheetId="67" hidden="1">'144'!$B:$B,'144'!$R:$R</definedName>
    <definedName name="Z_D05639A7_4D92_4257_A80C_23ED73808C58_.wvu.Cols" localSheetId="68" hidden="1">'148'!$B:$B,'148'!$R:$R</definedName>
    <definedName name="Z_D05639A7_4D92_4257_A80C_23ED73808C58_.wvu.Cols" localSheetId="23" hidden="1">'15'!$B:$B,'15'!$R:$R</definedName>
    <definedName name="Z_D05639A7_4D92_4257_A80C_23ED73808C58_.wvu.Cols" localSheetId="69" hidden="1">'151'!$B:$B,'151'!$R:$R</definedName>
    <definedName name="Z_D05639A7_4D92_4257_A80C_23ED73808C58_.wvu.Cols" localSheetId="24" hidden="1">'16'!$B:$B,'16'!$R:$R</definedName>
    <definedName name="Z_D05639A7_4D92_4257_A80C_23ED73808C58_.wvu.Cols" localSheetId="70" hidden="1">'163'!$B:$B,'163'!$R:$R</definedName>
    <definedName name="Z_D05639A7_4D92_4257_A80C_23ED73808C58_.wvu.Cols" localSheetId="71" hidden="1">'186'!$B:$B,'186'!$R:$R</definedName>
    <definedName name="Z_D05639A7_4D92_4257_A80C_23ED73808C58_.wvu.Cols" localSheetId="72" hidden="1">'200'!$B:$B,'200'!$R:$R</definedName>
    <definedName name="Z_D05639A7_4D92_4257_A80C_23ED73808C58_.wvu.Cols" localSheetId="13" hidden="1">'204'!$B:$B,'204'!$R:$R</definedName>
    <definedName name="Z_D05639A7_4D92_4257_A80C_23ED73808C58_.wvu.Cols" localSheetId="30" hidden="1">'206'!$B:$B,'206'!$R:$R</definedName>
    <definedName name="Z_D05639A7_4D92_4257_A80C_23ED73808C58_.wvu.Cols" localSheetId="4" hidden="1">'21+31'!$B:$B,'21+31'!$R:$R</definedName>
    <definedName name="Z_D05639A7_4D92_4257_A80C_23ED73808C58_.wvu.Cols" localSheetId="31" hidden="1">'212'!$B:$B,'212'!$R:$R</definedName>
    <definedName name="Z_D05639A7_4D92_4257_A80C_23ED73808C58_.wvu.Cols" localSheetId="73" hidden="1">'213'!$B:$B,'213'!$R:$R</definedName>
    <definedName name="Z_D05639A7_4D92_4257_A80C_23ED73808C58_.wvu.Cols" localSheetId="74" hidden="1">'217'!$B:$B,'217'!$R:$R</definedName>
    <definedName name="Z_D05639A7_4D92_4257_A80C_23ED73808C58_.wvu.Cols" localSheetId="75" hidden="1">'218'!$B:$B,'218'!$R:$R</definedName>
    <definedName name="Z_D05639A7_4D92_4257_A80C_23ED73808C58_.wvu.Cols" localSheetId="14" hidden="1">'221'!$B:$B,'221'!$R:$R</definedName>
    <definedName name="Z_D05639A7_4D92_4257_A80C_23ED73808C58_.wvu.Cols" localSheetId="76" hidden="1">'227'!$B:$B,'227'!$R:$R</definedName>
    <definedName name="Z_D05639A7_4D92_4257_A80C_23ED73808C58_.wvu.Cols" localSheetId="15" hidden="1">'231'!$B:$B,'231'!$R:$R</definedName>
    <definedName name="Z_D05639A7_4D92_4257_A80C_23ED73808C58_.wvu.Cols" localSheetId="32" hidden="1">'235'!$B:$B</definedName>
    <definedName name="Z_D05639A7_4D92_4257_A80C_23ED73808C58_.wvu.Cols" localSheetId="77" hidden="1">'244+148'!$B:$B,'244+148'!$R:$R</definedName>
    <definedName name="Z_D05639A7_4D92_4257_A80C_23ED73808C58_.wvu.Cols" localSheetId="78" hidden="1">'246'!$B:$B,'246'!$R:$R</definedName>
    <definedName name="Z_D05639A7_4D92_4257_A80C_23ED73808C58_.wvu.Cols" localSheetId="79" hidden="1">'247'!$B:$B,'247'!$R:$R</definedName>
    <definedName name="Z_D05639A7_4D92_4257_A80C_23ED73808C58_.wvu.Cols" localSheetId="16" hidden="1">'248'!$B:$B,'248'!$R:$R</definedName>
    <definedName name="Z_D05639A7_4D92_4257_A80C_23ED73808C58_.wvu.Cols" localSheetId="42" hidden="1">'25'!$B:$B,'25'!$R:$R</definedName>
    <definedName name="Z_D05639A7_4D92_4257_A80C_23ED73808C58_.wvu.Cols" localSheetId="17" hidden="1">'257'!$B:$B,'257'!$R:$R</definedName>
    <definedName name="Z_D05639A7_4D92_4257_A80C_23ED73808C58_.wvu.Cols" localSheetId="80" hidden="1">'259'!$B:$B,'259'!$R:$R</definedName>
    <definedName name="Z_D05639A7_4D92_4257_A80C_23ED73808C58_.wvu.Cols" localSheetId="43" hidden="1">'26'!$B:$B,'26'!$R:$R</definedName>
    <definedName name="Z_D05639A7_4D92_4257_A80C_23ED73808C58_.wvu.Cols" localSheetId="18" hidden="1">'269+273'!$B:$B</definedName>
    <definedName name="Z_D05639A7_4D92_4257_A80C_23ED73808C58_.wvu.Cols" localSheetId="19" hidden="1">'273'!$B:$B</definedName>
    <definedName name="Z_D05639A7_4D92_4257_A80C_23ED73808C58_.wvu.Cols" localSheetId="20" hidden="1">'274'!$B:$B,'274'!$R:$R</definedName>
    <definedName name="Z_D05639A7_4D92_4257_A80C_23ED73808C58_.wvu.Cols" localSheetId="81" hidden="1">'277'!$B:$B,'277'!$R:$R</definedName>
    <definedName name="Z_D05639A7_4D92_4257_A80C_23ED73808C58_.wvu.Cols" localSheetId="82" hidden="1">'282'!$B:$B,'282'!$R:$R</definedName>
    <definedName name="Z_D05639A7_4D92_4257_A80C_23ED73808C58_.wvu.Cols" localSheetId="25" hidden="1">'29'!$B:$B,'29'!$R:$R</definedName>
    <definedName name="Z_D05639A7_4D92_4257_A80C_23ED73808C58_.wvu.Cols" localSheetId="83" hidden="1">'292'!$B:$B,'292'!$R:$R</definedName>
    <definedName name="Z_D05639A7_4D92_4257_A80C_23ED73808C58_.wvu.Cols" localSheetId="21" hidden="1">'295'!$B:$B,'295'!$R:$R</definedName>
    <definedName name="Z_D05639A7_4D92_4257_A80C_23ED73808C58_.wvu.Cols" localSheetId="84" hidden="1">'296'!$B:$B,'296'!$R:$R</definedName>
    <definedName name="Z_D05639A7_4D92_4257_A80C_23ED73808C58_.wvu.Cols" localSheetId="44" hidden="1">'30'!$B:$B,'30'!$R:$R</definedName>
    <definedName name="Z_D05639A7_4D92_4257_A80C_23ED73808C58_.wvu.Cols" localSheetId="85" hidden="1">'300'!$B:$B,'300'!$R:$R</definedName>
    <definedName name="Z_D05639A7_4D92_4257_A80C_23ED73808C58_.wvu.Cols" localSheetId="86" hidden="1">'301'!$B:$B,'301'!$R:$R</definedName>
    <definedName name="Z_D05639A7_4D92_4257_A80C_23ED73808C58_.wvu.Cols" localSheetId="87" hidden="1">'303'!$B:$B,'303'!$R:$R</definedName>
    <definedName name="Z_D05639A7_4D92_4257_A80C_23ED73808C58_.wvu.Cols" localSheetId="33" hidden="1">'305'!$B:$B,'305'!$R:$R</definedName>
    <definedName name="Z_D05639A7_4D92_4257_A80C_23ED73808C58_.wvu.Cols" localSheetId="88" hidden="1">'308'!$B:$B,'308'!$R:$R</definedName>
    <definedName name="Z_D05639A7_4D92_4257_A80C_23ED73808C58_.wvu.Cols" localSheetId="89" hidden="1">'309'!$B:$B,'309'!$R:$R</definedName>
    <definedName name="Z_D05639A7_4D92_4257_A80C_23ED73808C58_.wvu.Cols" localSheetId="5" hidden="1">'31'!$B:$B</definedName>
    <definedName name="Z_D05639A7_4D92_4257_A80C_23ED73808C58_.wvu.Cols" localSheetId="34" hidden="1">'310'!$B:$B,'310'!$R:$R</definedName>
    <definedName name="Z_D05639A7_4D92_4257_A80C_23ED73808C58_.wvu.Cols" localSheetId="90" hidden="1">'311'!$B:$B,'311'!$R:$R</definedName>
    <definedName name="Z_D05639A7_4D92_4257_A80C_23ED73808C58_.wvu.Cols" localSheetId="35" hidden="1">'312'!$B:$B</definedName>
    <definedName name="Z_D05639A7_4D92_4257_A80C_23ED73808C58_.wvu.Cols" localSheetId="96" hidden="1">'315'!$B:$B,'315'!$R:$R</definedName>
    <definedName name="Z_D05639A7_4D92_4257_A80C_23ED73808C58_.wvu.Cols" localSheetId="91" hidden="1">'316'!$B:$B,'316'!$R:$R</definedName>
    <definedName name="Z_D05639A7_4D92_4257_A80C_23ED73808C58_.wvu.Cols" localSheetId="6" hidden="1">'32'!$B:$B,'32'!$R:$R</definedName>
    <definedName name="Z_D05639A7_4D92_4257_A80C_23ED73808C58_.wvu.Cols" localSheetId="36" hidden="1">'321'!$B:$B,'321'!$R:$R</definedName>
    <definedName name="Z_D05639A7_4D92_4257_A80C_23ED73808C58_.wvu.Cols" localSheetId="37" hidden="1">'322'!$B:$B,'322'!$R:$R</definedName>
    <definedName name="Z_D05639A7_4D92_4257_A80C_23ED73808C58_.wvu.Cols" localSheetId="38" hidden="1">'325'!$B:$B,'325'!$R:$R</definedName>
    <definedName name="Z_D05639A7_4D92_4257_A80C_23ED73808C58_.wvu.Cols" localSheetId="97" hidden="1">'326'!$B:$B,'326'!$R:$R</definedName>
    <definedName name="Z_D05639A7_4D92_4257_A80C_23ED73808C58_.wvu.Cols" localSheetId="39" hidden="1">'327+132'!$B:$B,'327+132'!$R:$R</definedName>
    <definedName name="Z_D05639A7_4D92_4257_A80C_23ED73808C58_.wvu.Cols" localSheetId="92" hidden="1">'329'!$B:$B,'329'!$R:$R</definedName>
    <definedName name="Z_D05639A7_4D92_4257_A80C_23ED73808C58_.wvu.Cols" localSheetId="26" hidden="1">'33'!$B:$B,'33'!$R:$R</definedName>
    <definedName name="Z_D05639A7_4D92_4257_A80C_23ED73808C58_.wvu.Cols" localSheetId="93" hidden="1">'330'!$B:$B,'330'!$R:$R</definedName>
    <definedName name="Z_D05639A7_4D92_4257_A80C_23ED73808C58_.wvu.Cols" localSheetId="22" hidden="1">'4'!$B:$B,'4'!$R:$R</definedName>
    <definedName name="Z_D05639A7_4D92_4257_A80C_23ED73808C58_.wvu.Cols" localSheetId="45" hidden="1">'43'!$B:$B,'43'!$R:$R</definedName>
    <definedName name="Z_D05639A7_4D92_4257_A80C_23ED73808C58_.wvu.Cols" localSheetId="46" hidden="1">'45'!$B:$B,'45'!$R:$R</definedName>
    <definedName name="Z_D05639A7_4D92_4257_A80C_23ED73808C58_.wvu.Cols" localSheetId="47" hidden="1">'46'!$B:$B,'46'!$R:$R</definedName>
    <definedName name="Z_D05639A7_4D92_4257_A80C_23ED73808C58_.wvu.Cols" localSheetId="48" hidden="1">'51'!$B:$B,'51'!$R:$R</definedName>
    <definedName name="Z_D05639A7_4D92_4257_A80C_23ED73808C58_.wvu.Cols" localSheetId="49" hidden="1">'54'!$B:$B,'54'!$R:$R</definedName>
    <definedName name="Z_D05639A7_4D92_4257_A80C_23ED73808C58_.wvu.Cols" localSheetId="50" hidden="1">'55'!$B:$B,'55'!$R:$R</definedName>
    <definedName name="Z_D05639A7_4D92_4257_A80C_23ED73808C58_.wvu.Cols" localSheetId="51" hidden="1">'56'!$B:$B,'56'!$R:$R</definedName>
    <definedName name="Z_D05639A7_4D92_4257_A80C_23ED73808C58_.wvu.Cols" localSheetId="52" hidden="1">'57'!$B:$B,'57'!$R:$R</definedName>
    <definedName name="Z_D05639A7_4D92_4257_A80C_23ED73808C58_.wvu.Cols" localSheetId="53" hidden="1">'59'!$B:$B,'59'!$R:$R</definedName>
    <definedName name="Z_D05639A7_4D92_4257_A80C_23ED73808C58_.wvu.Cols" localSheetId="54" hidden="1">'66'!$B:$B,'66'!$R:$R</definedName>
    <definedName name="Z_D05639A7_4D92_4257_A80C_23ED73808C58_.wvu.Cols" localSheetId="0" hidden="1">'7'!$B:$B,'7'!$R:$R</definedName>
    <definedName name="Z_D05639A7_4D92_4257_A80C_23ED73808C58_.wvu.Cols" localSheetId="7" hidden="1">'70'!$B:$B,'70'!$R:$R</definedName>
    <definedName name="Z_D05639A7_4D92_4257_A80C_23ED73808C58_.wvu.Cols" localSheetId="55" hidden="1">'73'!$B:$B,'73'!$R:$R</definedName>
    <definedName name="Z_D05639A7_4D92_4257_A80C_23ED73808C58_.wvu.Cols" localSheetId="56" hidden="1">'74'!$B:$B,'74'!$R:$R</definedName>
    <definedName name="Z_D05639A7_4D92_4257_A80C_23ED73808C58_.wvu.Cols" localSheetId="57" hidden="1">'75'!$B:$B,'75'!$R:$R</definedName>
    <definedName name="Z_D05639A7_4D92_4257_A80C_23ED73808C58_.wvu.Cols" localSheetId="8" hidden="1">'79'!$B:$B,'79'!$R:$R</definedName>
    <definedName name="Z_D05639A7_4D92_4257_A80C_23ED73808C58_.wvu.Cols" localSheetId="1" hidden="1">'8'!$B:$B,'8'!$R:$R</definedName>
    <definedName name="Z_D05639A7_4D92_4257_A80C_23ED73808C58_.wvu.Cols" localSheetId="58" hidden="1">'89'!$B:$B,'89'!$R:$R</definedName>
    <definedName name="Z_D05639A7_4D92_4257_A80C_23ED73808C58_.wvu.Cols" localSheetId="40" hidden="1">'9'!$B:$B,'9'!$R:$R</definedName>
    <definedName name="Z_D05639A7_4D92_4257_A80C_23ED73808C58_.wvu.Cols" localSheetId="27" hidden="1">'90'!$B:$B,'90'!$R:$R</definedName>
    <definedName name="Z_D05639A7_4D92_4257_A80C_23ED73808C58_.wvu.Cols" localSheetId="9" hidden="1">'92+94'!$B:$B,'92+94'!$R:$R</definedName>
    <definedName name="Z_D05639A7_4D92_4257_A80C_23ED73808C58_.wvu.Cols" localSheetId="10" hidden="1">'95'!$B:$B,'95'!$R:$R</definedName>
    <definedName name="Z_D05639A7_4D92_4257_A80C_23ED73808C58_.wvu.Cols" localSheetId="59" hidden="1">'97'!$B:$B,'97'!$R:$R</definedName>
    <definedName name="Z_D05639A7_4D92_4257_A80C_23ED73808C58_.wvu.Cols" localSheetId="60" hidden="1">'98'!$B:$B,'98'!$R:$R</definedName>
    <definedName name="Z_D05639A7_4D92_4257_A80C_23ED73808C58_.wvu.FilterData" localSheetId="98" hidden="1">'1+сш27'!$A$3:$Q$47</definedName>
    <definedName name="Z_D05639A7_4D92_4257_A80C_23ED73808C58_.wvu.FilterData" localSheetId="2" hidden="1">'10'!$A$3:$Q$47</definedName>
    <definedName name="Z_D05639A7_4D92_4257_A80C_23ED73808C58_.wvu.FilterData" localSheetId="61" hidden="1">'101'!$A$3:$Q$47</definedName>
    <definedName name="Z_D05639A7_4D92_4257_A80C_23ED73808C58_.wvu.FilterData" localSheetId="62" hidden="1">'106'!$A$3:$Q$47</definedName>
    <definedName name="Z_D05639A7_4D92_4257_A80C_23ED73808C58_.wvu.FilterData" localSheetId="41" hidden="1">'11'!$A$3:$Q$47</definedName>
    <definedName name="Z_D05639A7_4D92_4257_A80C_23ED73808C58_.wvu.FilterData" localSheetId="63" hidden="1">'111'!$A$3:$Q$47</definedName>
    <definedName name="Z_D05639A7_4D92_4257_A80C_23ED73808C58_.wvu.FilterData" localSheetId="64" hidden="1">'112'!$A$3:$Q$47</definedName>
    <definedName name="Z_D05639A7_4D92_4257_A80C_23ED73808C58_.wvu.FilterData" localSheetId="3" hidden="1">'12'!$A$3:$Q$47</definedName>
    <definedName name="Z_D05639A7_4D92_4257_A80C_23ED73808C58_.wvu.FilterData" localSheetId="11" hidden="1">'120'!$A$3:$Q$47</definedName>
    <definedName name="Z_D05639A7_4D92_4257_A80C_23ED73808C58_.wvu.FilterData" localSheetId="12" hidden="1">'121'!$A$3:$Q$47</definedName>
    <definedName name="Z_D05639A7_4D92_4257_A80C_23ED73808C58_.wvu.FilterData" localSheetId="28" hidden="1">'132'!$A$3:$Q$47</definedName>
    <definedName name="Z_D05639A7_4D92_4257_A80C_23ED73808C58_.wvu.FilterData" localSheetId="65" hidden="1">'137'!$A$3:$Q$47</definedName>
    <definedName name="Z_D05639A7_4D92_4257_A80C_23ED73808C58_.wvu.FilterData" localSheetId="29" hidden="1">'139'!$A$3:$Q$47</definedName>
    <definedName name="Z_D05639A7_4D92_4257_A80C_23ED73808C58_.wvu.FilterData" localSheetId="66" hidden="1">'140'!$A$3:$Q$47</definedName>
    <definedName name="Z_D05639A7_4D92_4257_A80C_23ED73808C58_.wvu.FilterData" localSheetId="67" hidden="1">'144'!$A$3:$Q$47</definedName>
    <definedName name="Z_D05639A7_4D92_4257_A80C_23ED73808C58_.wvu.FilterData" localSheetId="68" hidden="1">'148'!$A$3:$Q$47</definedName>
    <definedName name="Z_D05639A7_4D92_4257_A80C_23ED73808C58_.wvu.FilterData" localSheetId="23" hidden="1">'15'!$A$3:$T$47</definedName>
    <definedName name="Z_D05639A7_4D92_4257_A80C_23ED73808C58_.wvu.FilterData" localSheetId="69" hidden="1">'151'!$A$3:$Q$47</definedName>
    <definedName name="Z_D05639A7_4D92_4257_A80C_23ED73808C58_.wvu.FilterData" localSheetId="24" hidden="1">'16'!$A$3:$Q$47</definedName>
    <definedName name="Z_D05639A7_4D92_4257_A80C_23ED73808C58_.wvu.FilterData" localSheetId="70" hidden="1">'163'!$A$3:$Q$47</definedName>
    <definedName name="Z_D05639A7_4D92_4257_A80C_23ED73808C58_.wvu.FilterData" localSheetId="71" hidden="1">'186'!$A$3:$Q$47</definedName>
    <definedName name="Z_D05639A7_4D92_4257_A80C_23ED73808C58_.wvu.FilterData" localSheetId="72" hidden="1">'200'!$A$3:$Q$47</definedName>
    <definedName name="Z_D05639A7_4D92_4257_A80C_23ED73808C58_.wvu.FilterData" localSheetId="13" hidden="1">'204'!$A$3:$Q$47</definedName>
    <definedName name="Z_D05639A7_4D92_4257_A80C_23ED73808C58_.wvu.FilterData" localSheetId="30" hidden="1">'206'!$A$3:$Q$47</definedName>
    <definedName name="Z_D05639A7_4D92_4257_A80C_23ED73808C58_.wvu.FilterData" localSheetId="4" hidden="1">'21+31'!$A$3:$Q$47</definedName>
    <definedName name="Z_D05639A7_4D92_4257_A80C_23ED73808C58_.wvu.FilterData" localSheetId="31" hidden="1">'212'!$A$3:$Q$47</definedName>
    <definedName name="Z_D05639A7_4D92_4257_A80C_23ED73808C58_.wvu.FilterData" localSheetId="73" hidden="1">'213'!$A$3:$Q$47</definedName>
    <definedName name="Z_D05639A7_4D92_4257_A80C_23ED73808C58_.wvu.FilterData" localSheetId="74" hidden="1">'217'!$A$3:$Q$47</definedName>
    <definedName name="Z_D05639A7_4D92_4257_A80C_23ED73808C58_.wvu.FilterData" localSheetId="75" hidden="1">'218'!$A$3:$Q$47</definedName>
    <definedName name="Z_D05639A7_4D92_4257_A80C_23ED73808C58_.wvu.FilterData" localSheetId="14" hidden="1">'221'!$A$3:$Q$47</definedName>
    <definedName name="Z_D05639A7_4D92_4257_A80C_23ED73808C58_.wvu.FilterData" localSheetId="76" hidden="1">'227'!$A$3:$Q$47</definedName>
    <definedName name="Z_D05639A7_4D92_4257_A80C_23ED73808C58_.wvu.FilterData" localSheetId="15" hidden="1">'231'!$A$3:$Q$47</definedName>
    <definedName name="Z_D05639A7_4D92_4257_A80C_23ED73808C58_.wvu.FilterData" localSheetId="32" hidden="1">'235'!$A$3:$Q$47</definedName>
    <definedName name="Z_D05639A7_4D92_4257_A80C_23ED73808C58_.wvu.FilterData" localSheetId="77" hidden="1">'244+148'!$A$3:$Q$47</definedName>
    <definedName name="Z_D05639A7_4D92_4257_A80C_23ED73808C58_.wvu.FilterData" localSheetId="78" hidden="1">'246'!$A$3:$Q$47</definedName>
    <definedName name="Z_D05639A7_4D92_4257_A80C_23ED73808C58_.wvu.FilterData" localSheetId="79" hidden="1">'247'!$A$3:$Q$47</definedName>
    <definedName name="Z_D05639A7_4D92_4257_A80C_23ED73808C58_.wvu.FilterData" localSheetId="16" hidden="1">'248'!$A$3:$Q$47</definedName>
    <definedName name="Z_D05639A7_4D92_4257_A80C_23ED73808C58_.wvu.FilterData" localSheetId="42" hidden="1">'25'!$A$3:$Q$47</definedName>
    <definedName name="Z_D05639A7_4D92_4257_A80C_23ED73808C58_.wvu.FilterData" localSheetId="17" hidden="1">'257'!$A$3:$Q$47</definedName>
    <definedName name="Z_D05639A7_4D92_4257_A80C_23ED73808C58_.wvu.FilterData" localSheetId="80" hidden="1">'259'!$A$3:$Q$47</definedName>
    <definedName name="Z_D05639A7_4D92_4257_A80C_23ED73808C58_.wvu.FilterData" localSheetId="43" hidden="1">'26'!$A$3:$Q$47</definedName>
    <definedName name="Z_D05639A7_4D92_4257_A80C_23ED73808C58_.wvu.FilterData" localSheetId="18" hidden="1">'269+273'!$A$3:$Q$47</definedName>
    <definedName name="Z_D05639A7_4D92_4257_A80C_23ED73808C58_.wvu.FilterData" localSheetId="19" hidden="1">'273'!$A$3:$Q$47</definedName>
    <definedName name="Z_D05639A7_4D92_4257_A80C_23ED73808C58_.wvu.FilterData" localSheetId="20" hidden="1">'274'!$A$3:$Q$47</definedName>
    <definedName name="Z_D05639A7_4D92_4257_A80C_23ED73808C58_.wvu.FilterData" localSheetId="81" hidden="1">'277'!$A$3:$Q$47</definedName>
    <definedName name="Z_D05639A7_4D92_4257_A80C_23ED73808C58_.wvu.FilterData" localSheetId="82" hidden="1">'282'!$A$3:$Q$47</definedName>
    <definedName name="Z_D05639A7_4D92_4257_A80C_23ED73808C58_.wvu.FilterData" localSheetId="25" hidden="1">'29'!$A$3:$T$47</definedName>
    <definedName name="Z_D05639A7_4D92_4257_A80C_23ED73808C58_.wvu.FilterData" localSheetId="83" hidden="1">'292'!$A$3:$Q$47</definedName>
    <definedName name="Z_D05639A7_4D92_4257_A80C_23ED73808C58_.wvu.FilterData" localSheetId="21" hidden="1">'295'!$A$3:$Q$47</definedName>
    <definedName name="Z_D05639A7_4D92_4257_A80C_23ED73808C58_.wvu.FilterData" localSheetId="84" hidden="1">'296'!$A$3:$Q$47</definedName>
    <definedName name="Z_D05639A7_4D92_4257_A80C_23ED73808C58_.wvu.FilterData" localSheetId="44" hidden="1">'30'!$A$3:$Q$47</definedName>
    <definedName name="Z_D05639A7_4D92_4257_A80C_23ED73808C58_.wvu.FilterData" localSheetId="85" hidden="1">'300'!$A$3:$Q$47</definedName>
    <definedName name="Z_D05639A7_4D92_4257_A80C_23ED73808C58_.wvu.FilterData" localSheetId="86" hidden="1">'301'!$A$3:$Q$47</definedName>
    <definedName name="Z_D05639A7_4D92_4257_A80C_23ED73808C58_.wvu.FilterData" localSheetId="87" hidden="1">'303'!$A$3:$Q$47</definedName>
    <definedName name="Z_D05639A7_4D92_4257_A80C_23ED73808C58_.wvu.FilterData" localSheetId="33" hidden="1">'305'!$A$3:$Q$47</definedName>
    <definedName name="Z_D05639A7_4D92_4257_A80C_23ED73808C58_.wvu.FilterData" localSheetId="88" hidden="1">'308'!$A$3:$Q$47</definedName>
    <definedName name="Z_D05639A7_4D92_4257_A80C_23ED73808C58_.wvu.FilterData" localSheetId="89" hidden="1">'309'!$A$3:$Q$47</definedName>
    <definedName name="Z_D05639A7_4D92_4257_A80C_23ED73808C58_.wvu.FilterData" localSheetId="5" hidden="1">'31'!$A$3:$Q$47</definedName>
    <definedName name="Z_D05639A7_4D92_4257_A80C_23ED73808C58_.wvu.FilterData" localSheetId="34" hidden="1">'310'!$A$3:$Q$47</definedName>
    <definedName name="Z_D05639A7_4D92_4257_A80C_23ED73808C58_.wvu.FilterData" localSheetId="90" hidden="1">'311'!$A$3:$Q$47</definedName>
    <definedName name="Z_D05639A7_4D92_4257_A80C_23ED73808C58_.wvu.FilterData" localSheetId="35" hidden="1">'312'!$A$3:$Q$47</definedName>
    <definedName name="Z_D05639A7_4D92_4257_A80C_23ED73808C58_.wvu.FilterData" localSheetId="96" hidden="1">'315'!$A$3:$Q$47</definedName>
    <definedName name="Z_D05639A7_4D92_4257_A80C_23ED73808C58_.wvu.FilterData" localSheetId="91" hidden="1">'316'!$A$3:$Q$47</definedName>
    <definedName name="Z_D05639A7_4D92_4257_A80C_23ED73808C58_.wvu.FilterData" localSheetId="6" hidden="1">'32'!$A$3:$Q$47</definedName>
    <definedName name="Z_D05639A7_4D92_4257_A80C_23ED73808C58_.wvu.FilterData" localSheetId="36" hidden="1">'321'!$A$3:$Q$47</definedName>
    <definedName name="Z_D05639A7_4D92_4257_A80C_23ED73808C58_.wvu.FilterData" localSheetId="37" hidden="1">'322'!$A$3:$Q$47</definedName>
    <definedName name="Z_D05639A7_4D92_4257_A80C_23ED73808C58_.wvu.FilterData" localSheetId="38" hidden="1">'325'!$A$3:$Q$47</definedName>
    <definedName name="Z_D05639A7_4D92_4257_A80C_23ED73808C58_.wvu.FilterData" localSheetId="97" hidden="1">'326'!$A$3:$Q$47</definedName>
    <definedName name="Z_D05639A7_4D92_4257_A80C_23ED73808C58_.wvu.FilterData" localSheetId="39" hidden="1">'327+132'!$A$3:$Q$47</definedName>
    <definedName name="Z_D05639A7_4D92_4257_A80C_23ED73808C58_.wvu.FilterData" localSheetId="92" hidden="1">'329'!$A$3:$Q$47</definedName>
    <definedName name="Z_D05639A7_4D92_4257_A80C_23ED73808C58_.wvu.FilterData" localSheetId="26" hidden="1">'33'!$A$3:$S$47</definedName>
    <definedName name="Z_D05639A7_4D92_4257_A80C_23ED73808C58_.wvu.FilterData" localSheetId="93" hidden="1">'330'!$A$3:$Q$47</definedName>
    <definedName name="Z_D05639A7_4D92_4257_A80C_23ED73808C58_.wvu.FilterData" localSheetId="22" hidden="1">'4'!$A$3:$Q$47</definedName>
    <definedName name="Z_D05639A7_4D92_4257_A80C_23ED73808C58_.wvu.FilterData" localSheetId="45" hidden="1">'43'!$A$3:$Q$47</definedName>
    <definedName name="Z_D05639A7_4D92_4257_A80C_23ED73808C58_.wvu.FilterData" localSheetId="46" hidden="1">'45'!$A$3:$R$47</definedName>
    <definedName name="Z_D05639A7_4D92_4257_A80C_23ED73808C58_.wvu.FilterData" localSheetId="47" hidden="1">'46'!$A$3:$Q$47</definedName>
    <definedName name="Z_D05639A7_4D92_4257_A80C_23ED73808C58_.wvu.FilterData" localSheetId="48" hidden="1">'51'!$A$3:$Q$47</definedName>
    <definedName name="Z_D05639A7_4D92_4257_A80C_23ED73808C58_.wvu.FilterData" localSheetId="49" hidden="1">'54'!$A$3:$Q$47</definedName>
    <definedName name="Z_D05639A7_4D92_4257_A80C_23ED73808C58_.wvu.FilterData" localSheetId="50" hidden="1">'55'!$A$3:$Q$47</definedName>
    <definedName name="Z_D05639A7_4D92_4257_A80C_23ED73808C58_.wvu.FilterData" localSheetId="51" hidden="1">'56'!$A$3:$Q$47</definedName>
    <definedName name="Z_D05639A7_4D92_4257_A80C_23ED73808C58_.wvu.FilterData" localSheetId="52" hidden="1">'57'!$A$3:$Q$47</definedName>
    <definedName name="Z_D05639A7_4D92_4257_A80C_23ED73808C58_.wvu.FilterData" localSheetId="53" hidden="1">'59'!$A$3:$Q$47</definedName>
    <definedName name="Z_D05639A7_4D92_4257_A80C_23ED73808C58_.wvu.FilterData" localSheetId="54" hidden="1">'66'!$A$3:$Q$47</definedName>
    <definedName name="Z_D05639A7_4D92_4257_A80C_23ED73808C58_.wvu.FilterData" localSheetId="0" hidden="1">'7'!$A$3:$T$47</definedName>
    <definedName name="Z_D05639A7_4D92_4257_A80C_23ED73808C58_.wvu.FilterData" localSheetId="7" hidden="1">'70'!$A$3:$Q$47</definedName>
    <definedName name="Z_D05639A7_4D92_4257_A80C_23ED73808C58_.wvu.FilterData" localSheetId="55" hidden="1">'73'!$A$3:$Q$47</definedName>
    <definedName name="Z_D05639A7_4D92_4257_A80C_23ED73808C58_.wvu.FilterData" localSheetId="56" hidden="1">'74'!$A$3:$Q$47</definedName>
    <definedName name="Z_D05639A7_4D92_4257_A80C_23ED73808C58_.wvu.FilterData" localSheetId="57" hidden="1">'75'!$A$3:$Q$47</definedName>
    <definedName name="Z_D05639A7_4D92_4257_A80C_23ED73808C58_.wvu.FilterData" localSheetId="100" hidden="1">'76'!$A$3:$P$47</definedName>
    <definedName name="Z_D05639A7_4D92_4257_A80C_23ED73808C58_.wvu.FilterData" localSheetId="8" hidden="1">'79'!$A$3:$Q$47</definedName>
    <definedName name="Z_D05639A7_4D92_4257_A80C_23ED73808C58_.wvu.FilterData" localSheetId="1" hidden="1">'8'!$A$3:$R$47</definedName>
    <definedName name="Z_D05639A7_4D92_4257_A80C_23ED73808C58_.wvu.FilterData" localSheetId="58" hidden="1">'89'!$A$3:$Q$47</definedName>
    <definedName name="Z_D05639A7_4D92_4257_A80C_23ED73808C58_.wvu.FilterData" localSheetId="40" hidden="1">'9'!$A$3:$Q$47</definedName>
    <definedName name="Z_D05639A7_4D92_4257_A80C_23ED73808C58_.wvu.FilterData" localSheetId="27" hidden="1">'90'!$A$3:$Q$47</definedName>
    <definedName name="Z_D05639A7_4D92_4257_A80C_23ED73808C58_.wvu.FilterData" localSheetId="9" hidden="1">'92+94'!$A$3:$Q$47</definedName>
    <definedName name="Z_D05639A7_4D92_4257_A80C_23ED73808C58_.wvu.FilterData" localSheetId="99" hidden="1">'94'!$A$3:$P$47</definedName>
    <definedName name="Z_D05639A7_4D92_4257_A80C_23ED73808C58_.wvu.FilterData" localSheetId="10" hidden="1">'95'!$A$3:$Q$47</definedName>
    <definedName name="Z_D05639A7_4D92_4257_A80C_23ED73808C58_.wvu.FilterData" localSheetId="59" hidden="1">'97'!$A$3:$Q$47</definedName>
    <definedName name="Z_D05639A7_4D92_4257_A80C_23ED73808C58_.wvu.FilterData" localSheetId="60" hidden="1">'98'!$A$3:$Q$47</definedName>
    <definedName name="Z_D05639A7_4D92_4257_A80C_23ED73808C58_.wvu.FilterData" localSheetId="95" hidden="1">Итог!$A$2:$E$92</definedName>
    <definedName name="Z_D05639A7_4D92_4257_A80C_23ED73808C58_.wvu.FilterData" localSheetId="94" hidden="1">'СВОД ДОУ 2025 '!$A$3:$Q$47</definedName>
    <definedName name="Z_D05639A7_4D92_4257_A80C_23ED73808C58_.wvu.PrintArea" localSheetId="98" hidden="1">'1+сш27'!$A$1:$N$54</definedName>
    <definedName name="Z_D05639A7_4D92_4257_A80C_23ED73808C58_.wvu.PrintArea" localSheetId="2" hidden="1">'10'!$A$1:$N$54</definedName>
    <definedName name="Z_D05639A7_4D92_4257_A80C_23ED73808C58_.wvu.PrintArea" localSheetId="61" hidden="1">'101'!$A$1:$N$54</definedName>
    <definedName name="Z_D05639A7_4D92_4257_A80C_23ED73808C58_.wvu.PrintArea" localSheetId="62" hidden="1">'106'!$A$1:$N$54</definedName>
    <definedName name="Z_D05639A7_4D92_4257_A80C_23ED73808C58_.wvu.PrintArea" localSheetId="41" hidden="1">'11'!$A$1:$N$54</definedName>
    <definedName name="Z_D05639A7_4D92_4257_A80C_23ED73808C58_.wvu.PrintArea" localSheetId="63" hidden="1">'111'!$A$1:$N$54</definedName>
    <definedName name="Z_D05639A7_4D92_4257_A80C_23ED73808C58_.wvu.PrintArea" localSheetId="64" hidden="1">'112'!$A$1:$N$54</definedName>
    <definedName name="Z_D05639A7_4D92_4257_A80C_23ED73808C58_.wvu.PrintArea" localSheetId="3" hidden="1">'12'!$A$1:$N$54</definedName>
    <definedName name="Z_D05639A7_4D92_4257_A80C_23ED73808C58_.wvu.PrintArea" localSheetId="11" hidden="1">'120'!$A$1:$N$54</definedName>
    <definedName name="Z_D05639A7_4D92_4257_A80C_23ED73808C58_.wvu.PrintArea" localSheetId="12" hidden="1">'121'!$A$1:$N$54</definedName>
    <definedName name="Z_D05639A7_4D92_4257_A80C_23ED73808C58_.wvu.PrintArea" localSheetId="28" hidden="1">'132'!$A$1:$N$54</definedName>
    <definedName name="Z_D05639A7_4D92_4257_A80C_23ED73808C58_.wvu.PrintArea" localSheetId="65" hidden="1">'137'!$A$1:$N$54</definedName>
    <definedName name="Z_D05639A7_4D92_4257_A80C_23ED73808C58_.wvu.PrintArea" localSheetId="29" hidden="1">'139'!$A$1:$N$53</definedName>
    <definedName name="Z_D05639A7_4D92_4257_A80C_23ED73808C58_.wvu.PrintArea" localSheetId="66" hidden="1">'140'!$A$1:$N$54</definedName>
    <definedName name="Z_D05639A7_4D92_4257_A80C_23ED73808C58_.wvu.PrintArea" localSheetId="67" hidden="1">'144'!$A$1:$N$54</definedName>
    <definedName name="Z_D05639A7_4D92_4257_A80C_23ED73808C58_.wvu.PrintArea" localSheetId="68" hidden="1">'148'!$A$1:$N$54</definedName>
    <definedName name="Z_D05639A7_4D92_4257_A80C_23ED73808C58_.wvu.PrintArea" localSheetId="23" hidden="1">'15'!$A$1:$N$54</definedName>
    <definedName name="Z_D05639A7_4D92_4257_A80C_23ED73808C58_.wvu.PrintArea" localSheetId="69" hidden="1">'151'!$A$1:$N$54</definedName>
    <definedName name="Z_D05639A7_4D92_4257_A80C_23ED73808C58_.wvu.PrintArea" localSheetId="24" hidden="1">'16'!$A$1:$N$54</definedName>
    <definedName name="Z_D05639A7_4D92_4257_A80C_23ED73808C58_.wvu.PrintArea" localSheetId="70" hidden="1">'163'!$A$1:$N$54</definedName>
    <definedName name="Z_D05639A7_4D92_4257_A80C_23ED73808C58_.wvu.PrintArea" localSheetId="71" hidden="1">'186'!$A$1:$N$54</definedName>
    <definedName name="Z_D05639A7_4D92_4257_A80C_23ED73808C58_.wvu.PrintArea" localSheetId="72" hidden="1">'200'!$A$1:$N$54</definedName>
    <definedName name="Z_D05639A7_4D92_4257_A80C_23ED73808C58_.wvu.PrintArea" localSheetId="13" hidden="1">'204'!$A$1:$N$53</definedName>
    <definedName name="Z_D05639A7_4D92_4257_A80C_23ED73808C58_.wvu.PrintArea" localSheetId="30" hidden="1">'206'!$A$1:$N$54</definedName>
    <definedName name="Z_D05639A7_4D92_4257_A80C_23ED73808C58_.wvu.PrintArea" localSheetId="4" hidden="1">'21+31'!$A$1:$N$54</definedName>
    <definedName name="Z_D05639A7_4D92_4257_A80C_23ED73808C58_.wvu.PrintArea" localSheetId="31" hidden="1">'212'!$A$1:$N$54</definedName>
    <definedName name="Z_D05639A7_4D92_4257_A80C_23ED73808C58_.wvu.PrintArea" localSheetId="73" hidden="1">'213'!$A$1:$N$54</definedName>
    <definedName name="Z_D05639A7_4D92_4257_A80C_23ED73808C58_.wvu.PrintArea" localSheetId="74" hidden="1">'217'!$A$1:$N$54</definedName>
    <definedName name="Z_D05639A7_4D92_4257_A80C_23ED73808C58_.wvu.PrintArea" localSheetId="75" hidden="1">'218'!$A$1:$N$54</definedName>
    <definedName name="Z_D05639A7_4D92_4257_A80C_23ED73808C58_.wvu.PrintArea" localSheetId="14" hidden="1">'221'!$A$1:$N$54</definedName>
    <definedName name="Z_D05639A7_4D92_4257_A80C_23ED73808C58_.wvu.PrintArea" localSheetId="76" hidden="1">'227'!$A$1:$N$54</definedName>
    <definedName name="Z_D05639A7_4D92_4257_A80C_23ED73808C58_.wvu.PrintArea" localSheetId="15" hidden="1">'231'!$A$1:$N$54</definedName>
    <definedName name="Z_D05639A7_4D92_4257_A80C_23ED73808C58_.wvu.PrintArea" localSheetId="32" hidden="1">'235'!$A$1:$N$54</definedName>
    <definedName name="Z_D05639A7_4D92_4257_A80C_23ED73808C58_.wvu.PrintArea" localSheetId="77" hidden="1">'244+148'!$A$1:$N$54</definedName>
    <definedName name="Z_D05639A7_4D92_4257_A80C_23ED73808C58_.wvu.PrintArea" localSheetId="78" hidden="1">'246'!$A$1:$N$54</definedName>
    <definedName name="Z_D05639A7_4D92_4257_A80C_23ED73808C58_.wvu.PrintArea" localSheetId="79" hidden="1">'247'!$A$1:$N$54</definedName>
    <definedName name="Z_D05639A7_4D92_4257_A80C_23ED73808C58_.wvu.PrintArea" localSheetId="16" hidden="1">'248'!$A$1:$N$54</definedName>
    <definedName name="Z_D05639A7_4D92_4257_A80C_23ED73808C58_.wvu.PrintArea" localSheetId="42" hidden="1">'25'!$A$1:$N$54</definedName>
    <definedName name="Z_D05639A7_4D92_4257_A80C_23ED73808C58_.wvu.PrintArea" localSheetId="17" hidden="1">'257'!$A$1:$N$54</definedName>
    <definedName name="Z_D05639A7_4D92_4257_A80C_23ED73808C58_.wvu.PrintArea" localSheetId="80" hidden="1">'259'!$A$1:$N$54</definedName>
    <definedName name="Z_D05639A7_4D92_4257_A80C_23ED73808C58_.wvu.PrintArea" localSheetId="43" hidden="1">'26'!$A$1:$N$54</definedName>
    <definedName name="Z_D05639A7_4D92_4257_A80C_23ED73808C58_.wvu.PrintArea" localSheetId="18" hidden="1">'269+273'!$A$1:$N$54</definedName>
    <definedName name="Z_D05639A7_4D92_4257_A80C_23ED73808C58_.wvu.PrintArea" localSheetId="19" hidden="1">'273'!$A$1:$N$54</definedName>
    <definedName name="Z_D05639A7_4D92_4257_A80C_23ED73808C58_.wvu.PrintArea" localSheetId="20" hidden="1">'274'!$A$1:$N$54</definedName>
    <definedName name="Z_D05639A7_4D92_4257_A80C_23ED73808C58_.wvu.PrintArea" localSheetId="81" hidden="1">'277'!$A$1:$N$54</definedName>
    <definedName name="Z_D05639A7_4D92_4257_A80C_23ED73808C58_.wvu.PrintArea" localSheetId="82" hidden="1">'282'!$A$1:$N$54</definedName>
    <definedName name="Z_D05639A7_4D92_4257_A80C_23ED73808C58_.wvu.PrintArea" localSheetId="25" hidden="1">'29'!$A$1:$N$54</definedName>
    <definedName name="Z_D05639A7_4D92_4257_A80C_23ED73808C58_.wvu.PrintArea" localSheetId="83" hidden="1">'292'!$A$1:$N$54</definedName>
    <definedName name="Z_D05639A7_4D92_4257_A80C_23ED73808C58_.wvu.PrintArea" localSheetId="21" hidden="1">'295'!$A$1:$N$54</definedName>
    <definedName name="Z_D05639A7_4D92_4257_A80C_23ED73808C58_.wvu.PrintArea" localSheetId="84" hidden="1">'296'!$A$1:$N$54</definedName>
    <definedName name="Z_D05639A7_4D92_4257_A80C_23ED73808C58_.wvu.PrintArea" localSheetId="44" hidden="1">'30'!$A$1:$N$54</definedName>
    <definedName name="Z_D05639A7_4D92_4257_A80C_23ED73808C58_.wvu.PrintArea" localSheetId="85" hidden="1">'300'!$A$1:$N$54</definedName>
    <definedName name="Z_D05639A7_4D92_4257_A80C_23ED73808C58_.wvu.PrintArea" localSheetId="86" hidden="1">'301'!$A$1:$N$54</definedName>
    <definedName name="Z_D05639A7_4D92_4257_A80C_23ED73808C58_.wvu.PrintArea" localSheetId="87" hidden="1">'303'!$A$1:$N$54</definedName>
    <definedName name="Z_D05639A7_4D92_4257_A80C_23ED73808C58_.wvu.PrintArea" localSheetId="33" hidden="1">'305'!$A$1:$N$54</definedName>
    <definedName name="Z_D05639A7_4D92_4257_A80C_23ED73808C58_.wvu.PrintArea" localSheetId="88" hidden="1">'308'!$A$1:$N$54</definedName>
    <definedName name="Z_D05639A7_4D92_4257_A80C_23ED73808C58_.wvu.PrintArea" localSheetId="89" hidden="1">'309'!$A$1:$N$54</definedName>
    <definedName name="Z_D05639A7_4D92_4257_A80C_23ED73808C58_.wvu.PrintArea" localSheetId="5" hidden="1">'31'!$A$1:$N$54</definedName>
    <definedName name="Z_D05639A7_4D92_4257_A80C_23ED73808C58_.wvu.PrintArea" localSheetId="34" hidden="1">'310'!$A$1:$N$54</definedName>
    <definedName name="Z_D05639A7_4D92_4257_A80C_23ED73808C58_.wvu.PrintArea" localSheetId="90" hidden="1">'311'!$A$1:$N$54</definedName>
    <definedName name="Z_D05639A7_4D92_4257_A80C_23ED73808C58_.wvu.PrintArea" localSheetId="35" hidden="1">'312'!$A$1:$N$54</definedName>
    <definedName name="Z_D05639A7_4D92_4257_A80C_23ED73808C58_.wvu.PrintArea" localSheetId="96" hidden="1">'315'!$A$1:$N$54</definedName>
    <definedName name="Z_D05639A7_4D92_4257_A80C_23ED73808C58_.wvu.PrintArea" localSheetId="91" hidden="1">'316'!$A$1:$N$54</definedName>
    <definedName name="Z_D05639A7_4D92_4257_A80C_23ED73808C58_.wvu.PrintArea" localSheetId="6" hidden="1">'32'!$A$1:$N$54</definedName>
    <definedName name="Z_D05639A7_4D92_4257_A80C_23ED73808C58_.wvu.PrintArea" localSheetId="36" hidden="1">'321'!$A$1:$N$54</definedName>
    <definedName name="Z_D05639A7_4D92_4257_A80C_23ED73808C58_.wvu.PrintArea" localSheetId="37" hidden="1">'322'!$A$1:$N$53</definedName>
    <definedName name="Z_D05639A7_4D92_4257_A80C_23ED73808C58_.wvu.PrintArea" localSheetId="38" hidden="1">'325'!$A$1:$N$54</definedName>
    <definedName name="Z_D05639A7_4D92_4257_A80C_23ED73808C58_.wvu.PrintArea" localSheetId="97" hidden="1">'326'!$A$1:$N$54</definedName>
    <definedName name="Z_D05639A7_4D92_4257_A80C_23ED73808C58_.wvu.PrintArea" localSheetId="39" hidden="1">'327+132'!$A$1:$N$53</definedName>
    <definedName name="Z_D05639A7_4D92_4257_A80C_23ED73808C58_.wvu.PrintArea" localSheetId="92" hidden="1">'329'!$A$1:$N$54</definedName>
    <definedName name="Z_D05639A7_4D92_4257_A80C_23ED73808C58_.wvu.PrintArea" localSheetId="26" hidden="1">'33'!$A$1:$N$54</definedName>
    <definedName name="Z_D05639A7_4D92_4257_A80C_23ED73808C58_.wvu.PrintArea" localSheetId="93" hidden="1">'330'!$A$1:$N$54</definedName>
    <definedName name="Z_D05639A7_4D92_4257_A80C_23ED73808C58_.wvu.PrintArea" localSheetId="22" hidden="1">'4'!$A$1:$P$54</definedName>
    <definedName name="Z_D05639A7_4D92_4257_A80C_23ED73808C58_.wvu.PrintArea" localSheetId="45" hidden="1">'43'!$A$1:$N$54</definedName>
    <definedName name="Z_D05639A7_4D92_4257_A80C_23ED73808C58_.wvu.PrintArea" localSheetId="46" hidden="1">'45'!$A$1:$N$54</definedName>
    <definedName name="Z_D05639A7_4D92_4257_A80C_23ED73808C58_.wvu.PrintArea" localSheetId="47" hidden="1">'46'!$A$1:$N$54</definedName>
    <definedName name="Z_D05639A7_4D92_4257_A80C_23ED73808C58_.wvu.PrintArea" localSheetId="48" hidden="1">'51'!$A$1:$N$54</definedName>
    <definedName name="Z_D05639A7_4D92_4257_A80C_23ED73808C58_.wvu.PrintArea" localSheetId="49" hidden="1">'54'!$A$1:$N$54</definedName>
    <definedName name="Z_D05639A7_4D92_4257_A80C_23ED73808C58_.wvu.PrintArea" localSheetId="50" hidden="1">'55'!$A$1:$N$54</definedName>
    <definedName name="Z_D05639A7_4D92_4257_A80C_23ED73808C58_.wvu.PrintArea" localSheetId="51" hidden="1">'56'!$A$1:$N$54</definedName>
    <definedName name="Z_D05639A7_4D92_4257_A80C_23ED73808C58_.wvu.PrintArea" localSheetId="52" hidden="1">'57'!$A$1:$N$54</definedName>
    <definedName name="Z_D05639A7_4D92_4257_A80C_23ED73808C58_.wvu.PrintArea" localSheetId="53" hidden="1">'59'!$A$1:$N$54</definedName>
    <definedName name="Z_D05639A7_4D92_4257_A80C_23ED73808C58_.wvu.PrintArea" localSheetId="54" hidden="1">'66'!$A$1:$N$54</definedName>
    <definedName name="Z_D05639A7_4D92_4257_A80C_23ED73808C58_.wvu.PrintArea" localSheetId="0" hidden="1">'7'!$A$1:$N$54</definedName>
    <definedName name="Z_D05639A7_4D92_4257_A80C_23ED73808C58_.wvu.PrintArea" localSheetId="7" hidden="1">'70'!$A$1:$N$54</definedName>
    <definedName name="Z_D05639A7_4D92_4257_A80C_23ED73808C58_.wvu.PrintArea" localSheetId="55" hidden="1">'73'!$A$1:$N$54</definedName>
    <definedName name="Z_D05639A7_4D92_4257_A80C_23ED73808C58_.wvu.PrintArea" localSheetId="56" hidden="1">'74'!$A$1:$N$54</definedName>
    <definedName name="Z_D05639A7_4D92_4257_A80C_23ED73808C58_.wvu.PrintArea" localSheetId="57" hidden="1">'75'!$A$1:$N$54</definedName>
    <definedName name="Z_D05639A7_4D92_4257_A80C_23ED73808C58_.wvu.PrintArea" localSheetId="100" hidden="1">'76'!$A$1:$M$53</definedName>
    <definedName name="Z_D05639A7_4D92_4257_A80C_23ED73808C58_.wvu.PrintArea" localSheetId="8" hidden="1">'79'!$A$1:$N$54</definedName>
    <definedName name="Z_D05639A7_4D92_4257_A80C_23ED73808C58_.wvu.PrintArea" localSheetId="1" hidden="1">'8'!$A$1:$N$54</definedName>
    <definedName name="Z_D05639A7_4D92_4257_A80C_23ED73808C58_.wvu.PrintArea" localSheetId="58" hidden="1">'89'!$A$1:$N$54</definedName>
    <definedName name="Z_D05639A7_4D92_4257_A80C_23ED73808C58_.wvu.PrintArea" localSheetId="40" hidden="1">'9'!$A$1:$N$54</definedName>
    <definedName name="Z_D05639A7_4D92_4257_A80C_23ED73808C58_.wvu.PrintArea" localSheetId="27" hidden="1">'90'!$A$1:$N$54</definedName>
    <definedName name="Z_D05639A7_4D92_4257_A80C_23ED73808C58_.wvu.PrintArea" localSheetId="9" hidden="1">'92+94'!$A$1:$N$54</definedName>
    <definedName name="Z_D05639A7_4D92_4257_A80C_23ED73808C58_.wvu.PrintArea" localSheetId="99" hidden="1">'94'!$A$1:$M$54</definedName>
    <definedName name="Z_D05639A7_4D92_4257_A80C_23ED73808C58_.wvu.PrintArea" localSheetId="10" hidden="1">'95'!$A$1:$N$54</definedName>
    <definedName name="Z_D05639A7_4D92_4257_A80C_23ED73808C58_.wvu.PrintArea" localSheetId="59" hidden="1">'97'!$A$1:$N$54</definedName>
    <definedName name="Z_D05639A7_4D92_4257_A80C_23ED73808C58_.wvu.PrintArea" localSheetId="60" hidden="1">'98'!$A$1:$N$54</definedName>
    <definedName name="Z_D05639A7_4D92_4257_A80C_23ED73808C58_.wvu.PrintArea" localSheetId="94" hidden="1">'СВОД ДОУ 2025 '!$A$1:$N$54</definedName>
    <definedName name="Z_D179D007_80DD_4E17_97F9_6398C38D98B4_.wvu.FilterData" localSheetId="10" hidden="1">'95'!$A$3:$Q$47</definedName>
    <definedName name="Z_D4ADA7F7_59D8_4AAC_91BF_A4D7FF5F5D31_.wvu.FilterData" localSheetId="91" hidden="1">'316'!$A$3:$Q$47</definedName>
    <definedName name="Z_D4ADA7F7_59D8_4AAC_91BF_A4D7FF5F5D31_.wvu.FilterData" localSheetId="97" hidden="1">'326'!$A$3:$Q$47</definedName>
    <definedName name="Z_D4ADA7F7_59D8_4AAC_91BF_A4D7FF5F5D31_.wvu.FilterData" localSheetId="93" hidden="1">'330'!$A$3:$Q$47</definedName>
    <definedName name="Z_EB803C50_9ADA_43CC_8688_5528D325464E_.wvu.FilterData" localSheetId="44" hidden="1">'30'!$A$3:$Q$47</definedName>
    <definedName name="_xlnm.Print_Area" localSheetId="98">'1+сш27'!$A$1:$N$54</definedName>
    <definedName name="_xlnm.Print_Area" localSheetId="2">'10'!$A$1:$N$54</definedName>
    <definedName name="_xlnm.Print_Area" localSheetId="61">'101'!$A$1:$N$54</definedName>
    <definedName name="_xlnm.Print_Area" localSheetId="62">'106'!$A$1:$N$54</definedName>
    <definedName name="_xlnm.Print_Area" localSheetId="41">'11'!$A$1:$N$54</definedName>
    <definedName name="_xlnm.Print_Area" localSheetId="63">'111'!$A$1:$N$54</definedName>
    <definedName name="_xlnm.Print_Area" localSheetId="64">'112'!$A$1:$N$54</definedName>
    <definedName name="_xlnm.Print_Area" localSheetId="3">'12'!$A$1:$N$54</definedName>
    <definedName name="_xlnm.Print_Area" localSheetId="11">'120'!$A$1:$N$54</definedName>
    <definedName name="_xlnm.Print_Area" localSheetId="12">'121'!$A$1:$N$54</definedName>
    <definedName name="_xlnm.Print_Area" localSheetId="28">'132'!$A$1:$N$54</definedName>
    <definedName name="_xlnm.Print_Area" localSheetId="65">'137'!$A$1:$N$54</definedName>
    <definedName name="_xlnm.Print_Area" localSheetId="29">'139'!$A$1:$N$53</definedName>
    <definedName name="_xlnm.Print_Area" localSheetId="66">'140'!$A$1:$N$54</definedName>
    <definedName name="_xlnm.Print_Area" localSheetId="67">'144'!$A$1:$N$54</definedName>
    <definedName name="_xlnm.Print_Area" localSheetId="68">'148'!$A$1:$N$54</definedName>
    <definedName name="_xlnm.Print_Area" localSheetId="23">'15'!$A$1:$N$54</definedName>
    <definedName name="_xlnm.Print_Area" localSheetId="69">'151'!$A$1:$N$54</definedName>
    <definedName name="_xlnm.Print_Area" localSheetId="24">'16'!$A$1:$N$54</definedName>
    <definedName name="_xlnm.Print_Area" localSheetId="70">'163'!$A$1:$N$54</definedName>
    <definedName name="_xlnm.Print_Area" localSheetId="71">'186'!$A$1:$N$54</definedName>
    <definedName name="_xlnm.Print_Area" localSheetId="72">'200'!$A$1:$N$54</definedName>
    <definedName name="_xlnm.Print_Area" localSheetId="13">'204'!$A$1:$N$53</definedName>
    <definedName name="_xlnm.Print_Area" localSheetId="30">'206'!$A$1:$N$54</definedName>
    <definedName name="_xlnm.Print_Area" localSheetId="4">'21+31'!$A$1:$N$54</definedName>
    <definedName name="_xlnm.Print_Area" localSheetId="31">'212'!$A$1:$N$54</definedName>
    <definedName name="_xlnm.Print_Area" localSheetId="73">'213'!$A$1:$N$54</definedName>
    <definedName name="_xlnm.Print_Area" localSheetId="74">'217'!$A$1:$N$54</definedName>
    <definedName name="_xlnm.Print_Area" localSheetId="75">'218'!$A$1:$N$54</definedName>
    <definedName name="_xlnm.Print_Area" localSheetId="14">'221'!$A$1:$N$54</definedName>
    <definedName name="_xlnm.Print_Area" localSheetId="76">'227'!$A$1:$N$54</definedName>
    <definedName name="_xlnm.Print_Area" localSheetId="15">'231'!$A$1:$N$54</definedName>
    <definedName name="_xlnm.Print_Area" localSheetId="32">'235'!$A$1:$N$54</definedName>
    <definedName name="_xlnm.Print_Area" localSheetId="77">'244+148'!$A$1:$N$54</definedName>
    <definedName name="_xlnm.Print_Area" localSheetId="78">'246'!$A$1:$N$54</definedName>
    <definedName name="_xlnm.Print_Area" localSheetId="79">'247'!$A$1:$N$54</definedName>
    <definedName name="_xlnm.Print_Area" localSheetId="16">'248'!$A$1:$N$54</definedName>
    <definedName name="_xlnm.Print_Area" localSheetId="42">'25'!$A$1:$N$54</definedName>
    <definedName name="_xlnm.Print_Area" localSheetId="17">'257'!$A$1:$N$54</definedName>
    <definedName name="_xlnm.Print_Area" localSheetId="80">'259'!$A$1:$N$54</definedName>
    <definedName name="_xlnm.Print_Area" localSheetId="43">'26'!$A$1:$N$54</definedName>
    <definedName name="_xlnm.Print_Area" localSheetId="18">'269+273'!$A$1:$N$54</definedName>
    <definedName name="_xlnm.Print_Area" localSheetId="19">'273'!$A$1:$N$54</definedName>
    <definedName name="_xlnm.Print_Area" localSheetId="20">'274'!$A$1:$N$54</definedName>
    <definedName name="_xlnm.Print_Area" localSheetId="81">'277'!$A$1:$N$54</definedName>
    <definedName name="_xlnm.Print_Area" localSheetId="82">'282'!$A$1:$N$54</definedName>
    <definedName name="_xlnm.Print_Area" localSheetId="25">'29'!$A$1:$N$54</definedName>
    <definedName name="_xlnm.Print_Area" localSheetId="83">'292'!$A$1:$N$54</definedName>
    <definedName name="_xlnm.Print_Area" localSheetId="21">'295'!$A$1:$N$54</definedName>
    <definedName name="_xlnm.Print_Area" localSheetId="84">'296'!$A$1:$N$54</definedName>
    <definedName name="_xlnm.Print_Area" localSheetId="44">'30'!$A$1:$N$54</definedName>
    <definedName name="_xlnm.Print_Area" localSheetId="85">'300'!$A$1:$N$54</definedName>
    <definedName name="_xlnm.Print_Area" localSheetId="86">'301'!$A$1:$N$54</definedName>
    <definedName name="_xlnm.Print_Area" localSheetId="87">'303'!$A$1:$N$54</definedName>
    <definedName name="_xlnm.Print_Area" localSheetId="33">'305'!$A$1:$N$54</definedName>
    <definedName name="_xlnm.Print_Area" localSheetId="88">'308'!$A$1:$N$54</definedName>
    <definedName name="_xlnm.Print_Area" localSheetId="89">'309'!$A$1:$N$54</definedName>
    <definedName name="_xlnm.Print_Area" localSheetId="5">'31'!$A$1:$N$54</definedName>
    <definedName name="_xlnm.Print_Area" localSheetId="34">'310'!$A$1:$N$54</definedName>
    <definedName name="_xlnm.Print_Area" localSheetId="90">'311'!$A$1:$N$54</definedName>
    <definedName name="_xlnm.Print_Area" localSheetId="35">'312'!$A$1:$N$54</definedName>
    <definedName name="_xlnm.Print_Area" localSheetId="96">'315'!$A$1:$N$54</definedName>
    <definedName name="_xlnm.Print_Area" localSheetId="91">'316'!$A$1:$N$54</definedName>
    <definedName name="_xlnm.Print_Area" localSheetId="6">'32'!$A$1:$N$54</definedName>
    <definedName name="_xlnm.Print_Area" localSheetId="36">'321'!$A$1:$N$54</definedName>
    <definedName name="_xlnm.Print_Area" localSheetId="37">'322'!$A$1:$N$53</definedName>
    <definedName name="_xlnm.Print_Area" localSheetId="38">'325'!$A$1:$N$54</definedName>
    <definedName name="_xlnm.Print_Area" localSheetId="97">'326'!$A$1:$N$54</definedName>
    <definedName name="_xlnm.Print_Area" localSheetId="39">'327+132'!$A$1:$N$53</definedName>
    <definedName name="_xlnm.Print_Area" localSheetId="92">'329'!$A$1:$N$54</definedName>
    <definedName name="_xlnm.Print_Area" localSheetId="26">'33'!$A$1:$N$54</definedName>
    <definedName name="_xlnm.Print_Area" localSheetId="93">'330'!$A$1:$N$54</definedName>
    <definedName name="_xlnm.Print_Area" localSheetId="22">'4'!$A$1:$P$54</definedName>
    <definedName name="_xlnm.Print_Area" localSheetId="45">'43'!$A$1:$N$54</definedName>
    <definedName name="_xlnm.Print_Area" localSheetId="46">'45'!$A$1:$N$54</definedName>
    <definedName name="_xlnm.Print_Area" localSheetId="47">'46'!$A$1:$N$54</definedName>
    <definedName name="_xlnm.Print_Area" localSheetId="48">'51'!$A$1:$N$54</definedName>
    <definedName name="_xlnm.Print_Area" localSheetId="49">'54'!$A$1:$N$54</definedName>
    <definedName name="_xlnm.Print_Area" localSheetId="50">'55'!$A$1:$N$54</definedName>
    <definedName name="_xlnm.Print_Area" localSheetId="51">'56'!$A$1:$N$54</definedName>
    <definedName name="_xlnm.Print_Area" localSheetId="52">'57'!$A$1:$N$54</definedName>
    <definedName name="_xlnm.Print_Area" localSheetId="53">'59'!$A$1:$N$54</definedName>
    <definedName name="_xlnm.Print_Area" localSheetId="54">'66'!$A$1:$N$54</definedName>
    <definedName name="_xlnm.Print_Area" localSheetId="0">'7'!$A$1:$N$54</definedName>
    <definedName name="_xlnm.Print_Area" localSheetId="7">'70'!$A$1:$N$54</definedName>
    <definedName name="_xlnm.Print_Area" localSheetId="55">'73'!$A$1:$N$54</definedName>
    <definedName name="_xlnm.Print_Area" localSheetId="56">'74'!$A$1:$N$54</definedName>
    <definedName name="_xlnm.Print_Area" localSheetId="57">'75'!$A$1:$N$54</definedName>
    <definedName name="_xlnm.Print_Area" localSheetId="100">'76'!$A$1:$M$53</definedName>
    <definedName name="_xlnm.Print_Area" localSheetId="8">'79'!$A$1:$N$54</definedName>
    <definedName name="_xlnm.Print_Area" localSheetId="1">'8'!$A$1:$N$54</definedName>
    <definedName name="_xlnm.Print_Area" localSheetId="58">'89'!$A$1:$N$54</definedName>
    <definedName name="_xlnm.Print_Area" localSheetId="40">'9'!$A$1:$N$54</definedName>
    <definedName name="_xlnm.Print_Area" localSheetId="27">'90'!$A$1:$N$54</definedName>
    <definedName name="_xlnm.Print_Area" localSheetId="9">'92+94'!$A$1:$N$54</definedName>
    <definedName name="_xlnm.Print_Area" localSheetId="99">'94'!$A$1:$M$54</definedName>
    <definedName name="_xlnm.Print_Area" localSheetId="10">'95'!$A$1:$N$54</definedName>
    <definedName name="_xlnm.Print_Area" localSheetId="59">'97'!$A$1:$N$54</definedName>
    <definedName name="_xlnm.Print_Area" localSheetId="60">'98'!$A$1:$N$54</definedName>
    <definedName name="_xlnm.Print_Area" localSheetId="94">'СВОД ДОУ 2025 '!$A$1:$N$54</definedName>
  </definedNames>
  <calcPr calcId="145621"/>
  <customWorkbookViews>
    <customWorkbookView name="Сосимович - Личное представление" guid="{6953781D-E578-4D68-8BF7-586B1D3E88C3}" mergeInterval="0" personalView="1" maximized="1" xWindow="1" yWindow="1" windowWidth="1747" windowHeight="738" tabRatio="935" activeSheetId="36" showComments="commIndAndComment"/>
    <customWorkbookView name="econsov2 - Личное представление" guid="{6F4003B5-F8C7-4E4C-91A7-A117BB09F92A}" mergeInterval="0" personalView="1" maximized="1" xWindow="1" yWindow="1" windowWidth="1916" windowHeight="836" tabRatio="935" activeSheetId="70" showComments="commIndAndComment"/>
    <customWorkbookView name="econsov7 - Личное представление" guid="{1A7790D6-996B-41DD-9116-496B218956B4}" mergeInterval="0" personalView="1" maximized="1" xWindow="-8" yWindow="-8" windowWidth="1936" windowHeight="1066" tabRatio="935" activeSheetId="92"/>
    <customWorkbookView name="vorobyevadg - Личное представление" guid="{D05639A7-4D92-4257-A80C-23ED73808C58}" mergeInterval="0" personalView="1" maximized="1" xWindow="1" yWindow="1" windowWidth="1916" windowHeight="807" tabRatio="935" activeSheetId="22"/>
    <customWorkbookView name="meshkovaos - Личное представление" guid="{682CC9E6-C1D5-4D18-A021-71DD632B117F}" mergeInterval="0" personalView="1" maximized="1" xWindow="1" yWindow="1" windowWidth="1916" windowHeight="850" tabRatio="935" activeSheetId="8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78" l="1"/>
  <c r="N7" i="78"/>
  <c r="R32" i="70" l="1"/>
  <c r="I61" i="33" l="1"/>
  <c r="I61" i="38"/>
  <c r="I61" i="42"/>
  <c r="I61" i="46"/>
  <c r="I61" i="50"/>
  <c r="I61" i="54"/>
  <c r="I61" i="58"/>
  <c r="I61" i="62"/>
  <c r="I61" i="66"/>
  <c r="I61" i="90"/>
  <c r="I60" i="2"/>
  <c r="I59" i="2"/>
  <c r="I58" i="2"/>
  <c r="I61" i="2" s="1"/>
  <c r="I60" i="3"/>
  <c r="I59" i="3"/>
  <c r="I58" i="3"/>
  <c r="I61" i="3" s="1"/>
  <c r="I60" i="4"/>
  <c r="I59" i="4"/>
  <c r="I58" i="4"/>
  <c r="I61" i="4" s="1"/>
  <c r="I60" i="5"/>
  <c r="I59" i="5"/>
  <c r="I58" i="5"/>
  <c r="I61" i="5" s="1"/>
  <c r="I60" i="7"/>
  <c r="I59" i="7"/>
  <c r="I58" i="7"/>
  <c r="I61" i="7" s="1"/>
  <c r="I60" i="8"/>
  <c r="I59" i="8"/>
  <c r="I58" i="8"/>
  <c r="I61" i="8" s="1"/>
  <c r="I60" i="9"/>
  <c r="I59" i="9"/>
  <c r="I58" i="9"/>
  <c r="I61" i="9" s="1"/>
  <c r="I60" i="10"/>
  <c r="I59" i="10"/>
  <c r="I58" i="10"/>
  <c r="I61" i="10" s="1"/>
  <c r="I60" i="11"/>
  <c r="I59" i="11"/>
  <c r="I58" i="11"/>
  <c r="I61" i="11" s="1"/>
  <c r="I60" i="12"/>
  <c r="I59" i="12"/>
  <c r="I58" i="12"/>
  <c r="I61" i="12" s="1"/>
  <c r="I60" i="13"/>
  <c r="I59" i="13"/>
  <c r="I58" i="13"/>
  <c r="I61" i="13" s="1"/>
  <c r="I60" i="14"/>
  <c r="I59" i="14"/>
  <c r="I58" i="14"/>
  <c r="I61" i="14" s="1"/>
  <c r="I60" i="15"/>
  <c r="I59" i="15"/>
  <c r="I58" i="15"/>
  <c r="I61" i="15" s="1"/>
  <c r="I60" i="16"/>
  <c r="I59" i="16"/>
  <c r="I58" i="16"/>
  <c r="I61" i="16" s="1"/>
  <c r="I60" i="17"/>
  <c r="I59" i="17"/>
  <c r="I58" i="17"/>
  <c r="I61" i="17" s="1"/>
  <c r="I60" i="18"/>
  <c r="I59" i="18"/>
  <c r="I58" i="18"/>
  <c r="I61" i="18" s="1"/>
  <c r="I60" i="19"/>
  <c r="I59" i="19"/>
  <c r="I58" i="19"/>
  <c r="I61" i="19" s="1"/>
  <c r="I60" i="21"/>
  <c r="I59" i="21"/>
  <c r="I58" i="21"/>
  <c r="I61" i="21" s="1"/>
  <c r="I60" i="22"/>
  <c r="I59" i="22"/>
  <c r="I58" i="22"/>
  <c r="I61" i="22" s="1"/>
  <c r="I60" i="23"/>
  <c r="I59" i="23"/>
  <c r="I58" i="23"/>
  <c r="I61" i="23" s="1"/>
  <c r="I60" i="24"/>
  <c r="I59" i="24"/>
  <c r="I58" i="24"/>
  <c r="I61" i="24" s="1"/>
  <c r="I60" i="25"/>
  <c r="I59" i="25"/>
  <c r="I58" i="25"/>
  <c r="I61" i="25" s="1"/>
  <c r="I60" i="26"/>
  <c r="I59" i="26"/>
  <c r="I58" i="26"/>
  <c r="I61" i="26" s="1"/>
  <c r="I60" i="27"/>
  <c r="I59" i="27"/>
  <c r="I58" i="27"/>
  <c r="I61" i="27" s="1"/>
  <c r="I60" i="28"/>
  <c r="I59" i="28"/>
  <c r="I58" i="28"/>
  <c r="I61" i="28" s="1"/>
  <c r="I60" i="30"/>
  <c r="I59" i="30"/>
  <c r="I58" i="30"/>
  <c r="I61" i="30" s="1"/>
  <c r="I60" i="31"/>
  <c r="I59" i="31"/>
  <c r="I58" i="31"/>
  <c r="I60" i="32"/>
  <c r="I59" i="32"/>
  <c r="I58" i="32"/>
  <c r="I61" i="32" s="1"/>
  <c r="I60" i="33"/>
  <c r="I59" i="33"/>
  <c r="I58" i="33"/>
  <c r="I60" i="34"/>
  <c r="I59" i="34"/>
  <c r="I58" i="34"/>
  <c r="I61" i="34" s="1"/>
  <c r="I60" i="35"/>
  <c r="I59" i="35"/>
  <c r="I58" i="35"/>
  <c r="I61" i="35" s="1"/>
  <c r="I60" i="36"/>
  <c r="I59" i="36"/>
  <c r="I58" i="36"/>
  <c r="I61" i="36" s="1"/>
  <c r="I60" i="37"/>
  <c r="I59" i="37"/>
  <c r="I58" i="37"/>
  <c r="I61" i="37" s="1"/>
  <c r="I60" i="38"/>
  <c r="I59" i="38"/>
  <c r="I58" i="38"/>
  <c r="I60" i="39"/>
  <c r="I59" i="39"/>
  <c r="I58" i="39"/>
  <c r="I61" i="39" s="1"/>
  <c r="I60" i="40"/>
  <c r="I59" i="40"/>
  <c r="I58" i="40"/>
  <c r="I61" i="40" s="1"/>
  <c r="I60" i="41"/>
  <c r="I59" i="41"/>
  <c r="I58" i="41"/>
  <c r="I61" i="41" s="1"/>
  <c r="I60" i="42"/>
  <c r="I59" i="42"/>
  <c r="I58" i="42"/>
  <c r="I60" i="43"/>
  <c r="I59" i="43"/>
  <c r="I58" i="43"/>
  <c r="I61" i="43" s="1"/>
  <c r="I60" i="44"/>
  <c r="I59" i="44"/>
  <c r="I58" i="44"/>
  <c r="I61" i="44" s="1"/>
  <c r="I60" i="45"/>
  <c r="I59" i="45"/>
  <c r="I58" i="45"/>
  <c r="I61" i="45" s="1"/>
  <c r="I60" i="46"/>
  <c r="I59" i="46"/>
  <c r="I58" i="46"/>
  <c r="I60" i="47"/>
  <c r="I59" i="47"/>
  <c r="I58" i="47"/>
  <c r="I61" i="47" s="1"/>
  <c r="I60" i="48"/>
  <c r="I59" i="48"/>
  <c r="I58" i="48"/>
  <c r="I61" i="48" s="1"/>
  <c r="I60" i="49"/>
  <c r="I59" i="49"/>
  <c r="I58" i="49"/>
  <c r="I61" i="49" s="1"/>
  <c r="I60" i="50"/>
  <c r="I59" i="50"/>
  <c r="I58" i="50"/>
  <c r="I60" i="51"/>
  <c r="I59" i="51"/>
  <c r="I58" i="51"/>
  <c r="I61" i="51" s="1"/>
  <c r="I60" i="52"/>
  <c r="I59" i="52"/>
  <c r="I58" i="52"/>
  <c r="I61" i="52" s="1"/>
  <c r="I60" i="53"/>
  <c r="I59" i="53"/>
  <c r="I58" i="53"/>
  <c r="I61" i="53" s="1"/>
  <c r="I60" i="54"/>
  <c r="I59" i="54"/>
  <c r="I58" i="54"/>
  <c r="I60" i="55"/>
  <c r="I59" i="55"/>
  <c r="I58" i="55"/>
  <c r="I61" i="55" s="1"/>
  <c r="I60" i="56"/>
  <c r="I59" i="56"/>
  <c r="I58" i="56"/>
  <c r="I61" i="56" s="1"/>
  <c r="I60" i="57"/>
  <c r="I59" i="57"/>
  <c r="I58" i="57"/>
  <c r="I61" i="57" s="1"/>
  <c r="I60" i="58"/>
  <c r="I59" i="58"/>
  <c r="I58" i="58"/>
  <c r="I60" i="59"/>
  <c r="I59" i="59"/>
  <c r="I58" i="59"/>
  <c r="I61" i="59" s="1"/>
  <c r="I60" i="60"/>
  <c r="I59" i="60"/>
  <c r="I58" i="60"/>
  <c r="I61" i="60" s="1"/>
  <c r="I60" i="61"/>
  <c r="I59" i="61"/>
  <c r="I58" i="61"/>
  <c r="I61" i="61" s="1"/>
  <c r="I60" i="62"/>
  <c r="I59" i="62"/>
  <c r="I58" i="62"/>
  <c r="I60" i="63"/>
  <c r="I59" i="63"/>
  <c r="I58" i="63"/>
  <c r="I61" i="63" s="1"/>
  <c r="I60" i="64"/>
  <c r="I59" i="64"/>
  <c r="I58" i="64"/>
  <c r="I61" i="64" s="1"/>
  <c r="I60" i="65"/>
  <c r="I59" i="65"/>
  <c r="I58" i="65"/>
  <c r="I61" i="65" s="1"/>
  <c r="I60" i="66"/>
  <c r="I59" i="66"/>
  <c r="I58" i="66"/>
  <c r="I60" i="68"/>
  <c r="I59" i="68"/>
  <c r="I58" i="68"/>
  <c r="I61" i="68" s="1"/>
  <c r="I60" i="70"/>
  <c r="I59" i="70"/>
  <c r="I58" i="70"/>
  <c r="I61" i="70" s="1"/>
  <c r="I60" i="71"/>
  <c r="I59" i="71"/>
  <c r="I58" i="71"/>
  <c r="I61" i="71" s="1"/>
  <c r="I60" i="72"/>
  <c r="I59" i="72"/>
  <c r="I61" i="72" s="1"/>
  <c r="I58" i="72"/>
  <c r="I60" i="73"/>
  <c r="I59" i="73"/>
  <c r="I58" i="73"/>
  <c r="I61" i="73" s="1"/>
  <c r="I60" i="74"/>
  <c r="I59" i="74"/>
  <c r="I58" i="74"/>
  <c r="I61" i="74" s="1"/>
  <c r="I60" i="75"/>
  <c r="I59" i="75"/>
  <c r="I58" i="75"/>
  <c r="I61" i="75" s="1"/>
  <c r="I60" i="76"/>
  <c r="I59" i="76"/>
  <c r="I61" i="76" s="1"/>
  <c r="I58" i="76"/>
  <c r="I60" i="77"/>
  <c r="I59" i="77"/>
  <c r="I58" i="77"/>
  <c r="I61" i="77" s="1"/>
  <c r="I60" i="78"/>
  <c r="I59" i="78"/>
  <c r="I58" i="78"/>
  <c r="I61" i="78" s="1"/>
  <c r="I60" i="79"/>
  <c r="I59" i="79"/>
  <c r="I58" i="79"/>
  <c r="I61" i="79" s="1"/>
  <c r="I60" i="80"/>
  <c r="I59" i="80"/>
  <c r="I58" i="80"/>
  <c r="I60" i="81"/>
  <c r="I59" i="81"/>
  <c r="I58" i="81"/>
  <c r="I61" i="81" s="1"/>
  <c r="I60" i="82"/>
  <c r="I59" i="82"/>
  <c r="I58" i="82"/>
  <c r="I61" i="82" s="1"/>
  <c r="I60" i="83"/>
  <c r="I59" i="83"/>
  <c r="I58" i="83"/>
  <c r="I61" i="83" s="1"/>
  <c r="I60" i="84"/>
  <c r="I59" i="84"/>
  <c r="I58" i="84"/>
  <c r="I61" i="84" s="1"/>
  <c r="I60" i="85"/>
  <c r="I59" i="85"/>
  <c r="I58" i="85"/>
  <c r="I61" i="85" s="1"/>
  <c r="I60" i="86"/>
  <c r="I59" i="86"/>
  <c r="I58" i="86"/>
  <c r="I61" i="86" s="1"/>
  <c r="I60" i="87"/>
  <c r="I59" i="87"/>
  <c r="I58" i="87"/>
  <c r="I60" i="88"/>
  <c r="I59" i="88"/>
  <c r="I58" i="88"/>
  <c r="I61" i="88" s="1"/>
  <c r="I60" i="89"/>
  <c r="I59" i="89"/>
  <c r="I58" i="89"/>
  <c r="I61" i="89" s="1"/>
  <c r="I60" i="90"/>
  <c r="I59" i="90"/>
  <c r="I58" i="90"/>
  <c r="I60" i="91"/>
  <c r="I59" i="91"/>
  <c r="I58" i="91"/>
  <c r="I61" i="91" s="1"/>
  <c r="I60" i="92"/>
  <c r="I59" i="92"/>
  <c r="I58" i="92"/>
  <c r="I61" i="92" s="1"/>
  <c r="I60" i="93"/>
  <c r="I59" i="93"/>
  <c r="I58" i="93"/>
  <c r="I61" i="93" s="1"/>
  <c r="I60" i="94"/>
  <c r="I59" i="94"/>
  <c r="I58" i="94"/>
  <c r="I61" i="94" s="1"/>
  <c r="I60" i="1"/>
  <c r="I59" i="1"/>
  <c r="I58" i="1"/>
  <c r="I61" i="1" s="1"/>
  <c r="H60" i="2"/>
  <c r="H60" i="3"/>
  <c r="H60" i="4"/>
  <c r="H60" i="5"/>
  <c r="H60" i="7"/>
  <c r="H60" i="8"/>
  <c r="H60" i="9"/>
  <c r="H60" i="10"/>
  <c r="H60" i="11"/>
  <c r="H60" i="12"/>
  <c r="H60" i="13"/>
  <c r="H60" i="14"/>
  <c r="H60" i="15"/>
  <c r="H60" i="16"/>
  <c r="H60" i="17"/>
  <c r="H60" i="18"/>
  <c r="H60" i="19"/>
  <c r="H60" i="21"/>
  <c r="H60" i="22"/>
  <c r="H60" i="23"/>
  <c r="H60" i="24"/>
  <c r="H60" i="25"/>
  <c r="H60" i="26"/>
  <c r="H60" i="27"/>
  <c r="H60" i="28"/>
  <c r="H60" i="30"/>
  <c r="H60" i="31"/>
  <c r="H60" i="32"/>
  <c r="H60" i="33"/>
  <c r="H60" i="34"/>
  <c r="H60" i="35"/>
  <c r="H60" i="36"/>
  <c r="H60" i="37"/>
  <c r="H60" i="38"/>
  <c r="H60" i="39"/>
  <c r="H60" i="40"/>
  <c r="H60" i="41"/>
  <c r="H60" i="42"/>
  <c r="H60" i="43"/>
  <c r="H60" i="44"/>
  <c r="H60" i="45"/>
  <c r="H60" i="46"/>
  <c r="H60" i="47"/>
  <c r="H60" i="48"/>
  <c r="H60" i="49"/>
  <c r="H60" i="50"/>
  <c r="H60" i="51"/>
  <c r="H60" i="52"/>
  <c r="H60" i="53"/>
  <c r="H60" i="54"/>
  <c r="H60" i="55"/>
  <c r="H60" i="56"/>
  <c r="H60" i="57"/>
  <c r="H60" i="58"/>
  <c r="H60" i="59"/>
  <c r="H60" i="60"/>
  <c r="H60" i="61"/>
  <c r="H60" i="62"/>
  <c r="H60" i="63"/>
  <c r="H60" i="64"/>
  <c r="H60" i="65"/>
  <c r="H60" i="66"/>
  <c r="H60" i="68"/>
  <c r="H60" i="70"/>
  <c r="H60" i="71"/>
  <c r="H60" i="72"/>
  <c r="H60" i="73"/>
  <c r="H60" i="74"/>
  <c r="H60" i="75"/>
  <c r="H60" i="76"/>
  <c r="H60" i="77"/>
  <c r="H60" i="78"/>
  <c r="H60" i="79"/>
  <c r="H60" i="80"/>
  <c r="H60" i="81"/>
  <c r="H60" i="82"/>
  <c r="H60" i="83"/>
  <c r="H60" i="84"/>
  <c r="H60" i="85"/>
  <c r="H60" i="86"/>
  <c r="H60" i="87"/>
  <c r="H60" i="88"/>
  <c r="H60" i="89"/>
  <c r="H60" i="90"/>
  <c r="H60" i="91"/>
  <c r="H60" i="92"/>
  <c r="H60" i="93"/>
  <c r="H60" i="94"/>
  <c r="H60" i="1"/>
  <c r="H59" i="2"/>
  <c r="H59" i="3"/>
  <c r="H59" i="4"/>
  <c r="H59" i="5"/>
  <c r="H59" i="7"/>
  <c r="H59" i="8"/>
  <c r="H59" i="9"/>
  <c r="H59" i="10"/>
  <c r="H59" i="11"/>
  <c r="H59" i="12"/>
  <c r="H59" i="13"/>
  <c r="H59" i="14"/>
  <c r="H59" i="15"/>
  <c r="H59" i="16"/>
  <c r="H59" i="17"/>
  <c r="H59" i="18"/>
  <c r="H59" i="19"/>
  <c r="H59" i="21"/>
  <c r="H59" i="22"/>
  <c r="H59" i="23"/>
  <c r="H59" i="24"/>
  <c r="H59" i="25"/>
  <c r="H59" i="26"/>
  <c r="H59" i="27"/>
  <c r="H59" i="28"/>
  <c r="H59" i="30"/>
  <c r="H59" i="31"/>
  <c r="H59" i="32"/>
  <c r="H59" i="33"/>
  <c r="H59" i="34"/>
  <c r="H59" i="35"/>
  <c r="H59" i="36"/>
  <c r="H59" i="37"/>
  <c r="H59" i="38"/>
  <c r="H59" i="39"/>
  <c r="H59" i="40"/>
  <c r="H59" i="41"/>
  <c r="H59" i="42"/>
  <c r="H59" i="43"/>
  <c r="H59" i="44"/>
  <c r="H59" i="45"/>
  <c r="H59" i="46"/>
  <c r="H59" i="47"/>
  <c r="H59" i="48"/>
  <c r="H59" i="49"/>
  <c r="H59" i="50"/>
  <c r="H59" i="51"/>
  <c r="H59" i="52"/>
  <c r="H59" i="53"/>
  <c r="H59" i="54"/>
  <c r="H59" i="55"/>
  <c r="H59" i="56"/>
  <c r="H59" i="57"/>
  <c r="H59" i="58"/>
  <c r="H59" i="59"/>
  <c r="H59" i="60"/>
  <c r="H59" i="61"/>
  <c r="H59" i="62"/>
  <c r="H59" i="63"/>
  <c r="H59" i="64"/>
  <c r="H59" i="65"/>
  <c r="H59" i="66"/>
  <c r="H59" i="68"/>
  <c r="H59" i="70"/>
  <c r="H59" i="71"/>
  <c r="H59" i="72"/>
  <c r="H59" i="73"/>
  <c r="H59" i="74"/>
  <c r="H59" i="75"/>
  <c r="H59" i="76"/>
  <c r="H59" i="77"/>
  <c r="H59" i="78"/>
  <c r="H59" i="79"/>
  <c r="H59" i="80"/>
  <c r="H59" i="81"/>
  <c r="H59" i="82"/>
  <c r="H59" i="83"/>
  <c r="H59" i="84"/>
  <c r="H59" i="85"/>
  <c r="H59" i="86"/>
  <c r="H59" i="87"/>
  <c r="H59" i="88"/>
  <c r="H59" i="89"/>
  <c r="H59" i="90"/>
  <c r="H59" i="91"/>
  <c r="H59" i="92"/>
  <c r="H59" i="93"/>
  <c r="H59" i="94"/>
  <c r="H59" i="1"/>
  <c r="H58" i="2"/>
  <c r="H61" i="2" s="1"/>
  <c r="H58" i="3"/>
  <c r="H61" i="3" s="1"/>
  <c r="H58" i="4"/>
  <c r="H61" i="4" s="1"/>
  <c r="H58" i="5"/>
  <c r="H61" i="5" s="1"/>
  <c r="H58" i="7"/>
  <c r="H61" i="7" s="1"/>
  <c r="H58" i="8"/>
  <c r="H61" i="8" s="1"/>
  <c r="H58" i="9"/>
  <c r="H61" i="9" s="1"/>
  <c r="H58" i="10"/>
  <c r="H61" i="10" s="1"/>
  <c r="H58" i="11"/>
  <c r="H61" i="11" s="1"/>
  <c r="H58" i="12"/>
  <c r="H61" i="12" s="1"/>
  <c r="H58" i="13"/>
  <c r="H61" i="13" s="1"/>
  <c r="H58" i="14"/>
  <c r="H61" i="14" s="1"/>
  <c r="H58" i="15"/>
  <c r="H61" i="15" s="1"/>
  <c r="H58" i="16"/>
  <c r="H61" i="16" s="1"/>
  <c r="H58" i="17"/>
  <c r="H61" i="17" s="1"/>
  <c r="H58" i="18"/>
  <c r="H61" i="18" s="1"/>
  <c r="H58" i="19"/>
  <c r="H61" i="19" s="1"/>
  <c r="H58" i="21"/>
  <c r="H61" i="21" s="1"/>
  <c r="H58" i="22"/>
  <c r="H61" i="22" s="1"/>
  <c r="H58" i="23"/>
  <c r="H61" i="23" s="1"/>
  <c r="H58" i="24"/>
  <c r="H61" i="24" s="1"/>
  <c r="H58" i="25"/>
  <c r="H61" i="25" s="1"/>
  <c r="H58" i="26"/>
  <c r="H61" i="26" s="1"/>
  <c r="H58" i="27"/>
  <c r="H61" i="27" s="1"/>
  <c r="H58" i="28"/>
  <c r="H61" i="28" s="1"/>
  <c r="H58" i="30"/>
  <c r="H61" i="30" s="1"/>
  <c r="H58" i="31"/>
  <c r="H61" i="31" s="1"/>
  <c r="H58" i="32"/>
  <c r="H61" i="32" s="1"/>
  <c r="H58" i="33"/>
  <c r="H61" i="33" s="1"/>
  <c r="H58" i="34"/>
  <c r="H61" i="34" s="1"/>
  <c r="H58" i="35"/>
  <c r="H61" i="35" s="1"/>
  <c r="H58" i="36"/>
  <c r="H58" i="37"/>
  <c r="H61" i="37" s="1"/>
  <c r="H58" i="38"/>
  <c r="H61" i="38" s="1"/>
  <c r="H58" i="39"/>
  <c r="H61" i="39" s="1"/>
  <c r="H58" i="40"/>
  <c r="H61" i="40" s="1"/>
  <c r="H58" i="41"/>
  <c r="H61" i="41" s="1"/>
  <c r="H58" i="42"/>
  <c r="H61" i="42" s="1"/>
  <c r="H58" i="43"/>
  <c r="H61" i="43" s="1"/>
  <c r="H58" i="44"/>
  <c r="H61" i="44" s="1"/>
  <c r="H58" i="45"/>
  <c r="H61" i="45" s="1"/>
  <c r="H58" i="46"/>
  <c r="H61" i="46" s="1"/>
  <c r="H58" i="47"/>
  <c r="H61" i="47" s="1"/>
  <c r="H58" i="48"/>
  <c r="H61" i="48" s="1"/>
  <c r="H58" i="49"/>
  <c r="H61" i="49" s="1"/>
  <c r="H58" i="50"/>
  <c r="H61" i="50" s="1"/>
  <c r="H58" i="51"/>
  <c r="H61" i="51" s="1"/>
  <c r="H58" i="52"/>
  <c r="H61" i="52" s="1"/>
  <c r="H58" i="53"/>
  <c r="H61" i="53" s="1"/>
  <c r="H58" i="54"/>
  <c r="H61" i="54" s="1"/>
  <c r="H58" i="55"/>
  <c r="H61" i="55" s="1"/>
  <c r="H58" i="56"/>
  <c r="H61" i="56" s="1"/>
  <c r="H58" i="57"/>
  <c r="H61" i="57" s="1"/>
  <c r="H58" i="58"/>
  <c r="H61" i="58" s="1"/>
  <c r="H58" i="59"/>
  <c r="H61" i="59" s="1"/>
  <c r="H58" i="60"/>
  <c r="H61" i="60" s="1"/>
  <c r="H58" i="61"/>
  <c r="H61" i="61" s="1"/>
  <c r="H58" i="62"/>
  <c r="H61" i="62" s="1"/>
  <c r="H58" i="63"/>
  <c r="H61" i="63" s="1"/>
  <c r="H58" i="64"/>
  <c r="H61" i="64" s="1"/>
  <c r="H58" i="65"/>
  <c r="H61" i="65" s="1"/>
  <c r="H58" i="66"/>
  <c r="H61" i="66" s="1"/>
  <c r="H58" i="68"/>
  <c r="H61" i="68" s="1"/>
  <c r="H58" i="70"/>
  <c r="H58" i="71"/>
  <c r="H61" i="71" s="1"/>
  <c r="H58" i="72"/>
  <c r="H61" i="72" s="1"/>
  <c r="H58" i="73"/>
  <c r="H61" i="73" s="1"/>
  <c r="H58" i="74"/>
  <c r="H61" i="74" s="1"/>
  <c r="H58" i="75"/>
  <c r="H61" i="75" s="1"/>
  <c r="H58" i="76"/>
  <c r="H61" i="76" s="1"/>
  <c r="H58" i="77"/>
  <c r="H61" i="77" s="1"/>
  <c r="H58" i="78"/>
  <c r="H61" i="78" s="1"/>
  <c r="H58" i="79"/>
  <c r="H61" i="79" s="1"/>
  <c r="H58" i="80"/>
  <c r="H61" i="80" s="1"/>
  <c r="H58" i="81"/>
  <c r="H61" i="81" s="1"/>
  <c r="H58" i="82"/>
  <c r="H61" i="82" s="1"/>
  <c r="H58" i="83"/>
  <c r="H61" i="83" s="1"/>
  <c r="H58" i="84"/>
  <c r="H61" i="84" s="1"/>
  <c r="H58" i="85"/>
  <c r="H61" i="85" s="1"/>
  <c r="H58" i="86"/>
  <c r="H61" i="86" s="1"/>
  <c r="H58" i="87"/>
  <c r="H61" i="87" s="1"/>
  <c r="H58" i="88"/>
  <c r="H61" i="88" s="1"/>
  <c r="H58" i="89"/>
  <c r="H61" i="89" s="1"/>
  <c r="H58" i="90"/>
  <c r="H61" i="90" s="1"/>
  <c r="H58" i="91"/>
  <c r="H61" i="91" s="1"/>
  <c r="H58" i="92"/>
  <c r="H61" i="92" s="1"/>
  <c r="H58" i="93"/>
  <c r="H61" i="93" s="1"/>
  <c r="H58" i="94"/>
  <c r="H61" i="94" s="1"/>
  <c r="H58" i="1"/>
  <c r="H61" i="1" s="1"/>
  <c r="I47" i="95"/>
  <c r="H47" i="95"/>
  <c r="I46" i="95"/>
  <c r="H46" i="95"/>
  <c r="I45" i="95"/>
  <c r="H45" i="95"/>
  <c r="I44" i="95"/>
  <c r="H44" i="95"/>
  <c r="I43" i="95"/>
  <c r="H43" i="95"/>
  <c r="I42" i="95"/>
  <c r="H42" i="95"/>
  <c r="I41" i="95"/>
  <c r="H41" i="95"/>
  <c r="I40" i="95"/>
  <c r="H40" i="95"/>
  <c r="I39" i="95"/>
  <c r="H39" i="95"/>
  <c r="I38" i="95"/>
  <c r="H38" i="95"/>
  <c r="I37" i="95"/>
  <c r="H37" i="95"/>
  <c r="I36" i="95"/>
  <c r="H36" i="95"/>
  <c r="I33" i="95"/>
  <c r="H33" i="95"/>
  <c r="I28" i="95"/>
  <c r="H28" i="95"/>
  <c r="I27" i="95"/>
  <c r="H27" i="95"/>
  <c r="I25" i="95"/>
  <c r="H25" i="95"/>
  <c r="I23" i="95"/>
  <c r="H23" i="95"/>
  <c r="I22" i="95"/>
  <c r="H22" i="95"/>
  <c r="I21" i="95"/>
  <c r="H21" i="95"/>
  <c r="I19" i="95"/>
  <c r="H19" i="95"/>
  <c r="I17" i="95"/>
  <c r="H17" i="95"/>
  <c r="I16" i="95"/>
  <c r="H16" i="95"/>
  <c r="I15" i="95"/>
  <c r="H15" i="95"/>
  <c r="I14" i="95"/>
  <c r="H14" i="95"/>
  <c r="I13" i="95"/>
  <c r="H13" i="95"/>
  <c r="I12" i="95"/>
  <c r="H12" i="95"/>
  <c r="I6" i="95"/>
  <c r="H6" i="95"/>
  <c r="I4" i="95"/>
  <c r="H4" i="95"/>
  <c r="H61" i="36" l="1"/>
  <c r="H61" i="70"/>
  <c r="I61" i="80"/>
  <c r="I61" i="87"/>
  <c r="I61" i="31"/>
  <c r="R8" i="97"/>
  <c r="R40" i="94"/>
  <c r="R39" i="94"/>
  <c r="R38" i="94"/>
  <c r="R37" i="94"/>
  <c r="R36" i="94"/>
  <c r="R35" i="94"/>
  <c r="R34" i="94"/>
  <c r="R33" i="94"/>
  <c r="R32" i="94"/>
  <c r="R31" i="94"/>
  <c r="R30" i="94"/>
  <c r="R29" i="94"/>
  <c r="R28" i="94"/>
  <c r="R27" i="94"/>
  <c r="R26" i="94"/>
  <c r="R25" i="94"/>
  <c r="R24" i="94"/>
  <c r="R23" i="94"/>
  <c r="R20" i="94"/>
  <c r="R19" i="94"/>
  <c r="R18" i="94"/>
  <c r="R17" i="94"/>
  <c r="R16" i="94"/>
  <c r="R15" i="94"/>
  <c r="R14" i="94"/>
  <c r="R13" i="94"/>
  <c r="R12" i="94"/>
  <c r="R11" i="94"/>
  <c r="R10" i="94"/>
  <c r="R9" i="94"/>
  <c r="R8" i="94"/>
  <c r="R7" i="94"/>
  <c r="R6" i="94"/>
  <c r="R5" i="94"/>
  <c r="R4" i="94"/>
  <c r="R40" i="93"/>
  <c r="R39" i="93"/>
  <c r="R38" i="93"/>
  <c r="R37" i="93"/>
  <c r="R36" i="93"/>
  <c r="R35" i="93"/>
  <c r="R34" i="93"/>
  <c r="R33" i="93"/>
  <c r="R32" i="93"/>
  <c r="R31" i="93"/>
  <c r="R30" i="93"/>
  <c r="R29" i="93"/>
  <c r="R28" i="93"/>
  <c r="R27" i="93"/>
  <c r="R26" i="93"/>
  <c r="R25" i="93"/>
  <c r="R24" i="93"/>
  <c r="R23" i="93"/>
  <c r="R20" i="93"/>
  <c r="R19" i="93"/>
  <c r="R18" i="93"/>
  <c r="R17" i="93"/>
  <c r="R16" i="93"/>
  <c r="R15" i="93"/>
  <c r="R14" i="93"/>
  <c r="R13" i="93"/>
  <c r="R12" i="93"/>
  <c r="R11" i="93"/>
  <c r="R10" i="93"/>
  <c r="R9" i="93"/>
  <c r="R8" i="93"/>
  <c r="R7" i="93"/>
  <c r="R6" i="93"/>
  <c r="R5" i="93"/>
  <c r="R4" i="93"/>
  <c r="R40" i="98"/>
  <c r="R39" i="98"/>
  <c r="R38" i="98"/>
  <c r="R37" i="98"/>
  <c r="R36" i="98"/>
  <c r="R35" i="98"/>
  <c r="R34" i="98"/>
  <c r="R33" i="98"/>
  <c r="R32" i="98"/>
  <c r="R31" i="98"/>
  <c r="R30" i="98"/>
  <c r="R29" i="98"/>
  <c r="R28" i="98"/>
  <c r="R27" i="98"/>
  <c r="R26" i="98"/>
  <c r="R25" i="98"/>
  <c r="R24" i="98"/>
  <c r="R23" i="98"/>
  <c r="R20" i="98"/>
  <c r="R19" i="98"/>
  <c r="R18" i="98"/>
  <c r="R17" i="98"/>
  <c r="R16" i="98"/>
  <c r="R15" i="98"/>
  <c r="R14" i="98"/>
  <c r="R13" i="98"/>
  <c r="R12" i="98"/>
  <c r="R11" i="98"/>
  <c r="R10" i="98"/>
  <c r="R9" i="98"/>
  <c r="R8" i="98"/>
  <c r="R7" i="98"/>
  <c r="R6" i="98"/>
  <c r="R5" i="98"/>
  <c r="R4" i="98"/>
  <c r="R40" i="92"/>
  <c r="R39" i="92"/>
  <c r="R38" i="92"/>
  <c r="R37" i="92"/>
  <c r="R36" i="92"/>
  <c r="R35" i="92"/>
  <c r="R34" i="92"/>
  <c r="R33" i="92"/>
  <c r="R32" i="92"/>
  <c r="R31" i="92"/>
  <c r="R30" i="92"/>
  <c r="R29" i="92"/>
  <c r="R28" i="92"/>
  <c r="R27" i="92"/>
  <c r="R26" i="92"/>
  <c r="R25" i="92"/>
  <c r="R24" i="92"/>
  <c r="R23" i="92"/>
  <c r="R20" i="92"/>
  <c r="R19" i="92"/>
  <c r="R18" i="92"/>
  <c r="R17" i="92"/>
  <c r="R16" i="92"/>
  <c r="R15" i="92"/>
  <c r="R14" i="92"/>
  <c r="R13" i="92"/>
  <c r="R12" i="92"/>
  <c r="R11" i="92"/>
  <c r="R10" i="92"/>
  <c r="R9" i="92"/>
  <c r="R8" i="92"/>
  <c r="R7" i="92"/>
  <c r="R6" i="92"/>
  <c r="R5" i="92"/>
  <c r="R4" i="92"/>
  <c r="R40" i="97"/>
  <c r="R39" i="97"/>
  <c r="R38" i="97"/>
  <c r="R37" i="97"/>
  <c r="R36" i="97"/>
  <c r="R35" i="97"/>
  <c r="R34" i="97"/>
  <c r="R33" i="97"/>
  <c r="R32" i="97"/>
  <c r="R31" i="97"/>
  <c r="R30" i="97"/>
  <c r="R29" i="97"/>
  <c r="R28" i="97"/>
  <c r="R27" i="97"/>
  <c r="R26" i="97"/>
  <c r="R25" i="97"/>
  <c r="R24" i="97"/>
  <c r="R23" i="97"/>
  <c r="R20" i="97"/>
  <c r="R19" i="97"/>
  <c r="R18" i="97"/>
  <c r="R17" i="97"/>
  <c r="R16" i="97"/>
  <c r="R15" i="97"/>
  <c r="R14" i="97"/>
  <c r="R13" i="97"/>
  <c r="R12" i="97"/>
  <c r="R11" i="97"/>
  <c r="R10" i="97"/>
  <c r="R9" i="97"/>
  <c r="R7" i="97"/>
  <c r="R6" i="97"/>
  <c r="R5" i="97"/>
  <c r="R4" i="97"/>
  <c r="R40" i="91"/>
  <c r="R39" i="91"/>
  <c r="R38" i="91"/>
  <c r="R37" i="91"/>
  <c r="R36" i="91"/>
  <c r="R35" i="91"/>
  <c r="R34" i="91"/>
  <c r="R33" i="91"/>
  <c r="R32" i="91"/>
  <c r="R31" i="91"/>
  <c r="R30" i="91"/>
  <c r="R29" i="91"/>
  <c r="R28" i="91"/>
  <c r="R27" i="91"/>
  <c r="R26" i="91"/>
  <c r="R25" i="91"/>
  <c r="R24" i="91"/>
  <c r="R23" i="91"/>
  <c r="R20" i="91"/>
  <c r="R19" i="91"/>
  <c r="R18" i="91"/>
  <c r="R17" i="91"/>
  <c r="R16" i="91"/>
  <c r="R15" i="91"/>
  <c r="R14" i="91"/>
  <c r="R13" i="91"/>
  <c r="R12" i="91"/>
  <c r="R11" i="91"/>
  <c r="R10" i="91"/>
  <c r="R9" i="91"/>
  <c r="R8" i="91"/>
  <c r="R7" i="91"/>
  <c r="R6" i="91"/>
  <c r="R5" i="91"/>
  <c r="R4" i="91"/>
  <c r="R40" i="90"/>
  <c r="R39" i="90"/>
  <c r="R38" i="90"/>
  <c r="R37" i="90"/>
  <c r="R36" i="90"/>
  <c r="R35" i="90"/>
  <c r="R34" i="90"/>
  <c r="R33" i="90"/>
  <c r="R32" i="90"/>
  <c r="R31" i="90"/>
  <c r="R30" i="90"/>
  <c r="R29" i="90"/>
  <c r="R28" i="90"/>
  <c r="R27" i="90"/>
  <c r="R26" i="90"/>
  <c r="R25" i="90"/>
  <c r="R24" i="90"/>
  <c r="R23" i="90"/>
  <c r="R20" i="90"/>
  <c r="R19" i="90"/>
  <c r="R18" i="90"/>
  <c r="R17" i="90"/>
  <c r="R16" i="90"/>
  <c r="R15" i="90"/>
  <c r="R14" i="90"/>
  <c r="R13" i="90"/>
  <c r="R12" i="90"/>
  <c r="R11" i="90"/>
  <c r="R10" i="90"/>
  <c r="R9" i="90"/>
  <c r="R8" i="90"/>
  <c r="R7" i="90"/>
  <c r="R6" i="90"/>
  <c r="R5" i="90"/>
  <c r="R4" i="90"/>
  <c r="R40" i="89"/>
  <c r="R39" i="89"/>
  <c r="R38" i="89"/>
  <c r="R37" i="89"/>
  <c r="R36" i="89"/>
  <c r="R35" i="89"/>
  <c r="R34" i="89"/>
  <c r="R33" i="89"/>
  <c r="R32" i="89"/>
  <c r="R31" i="89"/>
  <c r="R30" i="89"/>
  <c r="R29" i="89"/>
  <c r="R28" i="89"/>
  <c r="R27" i="89"/>
  <c r="R26" i="89"/>
  <c r="R25" i="89"/>
  <c r="R24" i="89"/>
  <c r="R23" i="89"/>
  <c r="R20" i="89"/>
  <c r="R19" i="89"/>
  <c r="R18" i="89"/>
  <c r="R17" i="89"/>
  <c r="R16" i="89"/>
  <c r="R15" i="89"/>
  <c r="R14" i="89"/>
  <c r="R13" i="89"/>
  <c r="R12" i="89"/>
  <c r="R11" i="89"/>
  <c r="R10" i="89"/>
  <c r="R9" i="89"/>
  <c r="R8" i="89"/>
  <c r="R7" i="89"/>
  <c r="R6" i="89"/>
  <c r="R5" i="89"/>
  <c r="R4" i="89"/>
  <c r="R40" i="88"/>
  <c r="R39" i="88"/>
  <c r="R38" i="88"/>
  <c r="R37" i="88"/>
  <c r="R36" i="88"/>
  <c r="R35" i="88"/>
  <c r="R34" i="88"/>
  <c r="R33" i="88"/>
  <c r="R32" i="88"/>
  <c r="R31" i="88"/>
  <c r="R30" i="88"/>
  <c r="R29" i="88"/>
  <c r="R28" i="88"/>
  <c r="R27" i="88"/>
  <c r="R26" i="88"/>
  <c r="R25" i="88"/>
  <c r="R24" i="88"/>
  <c r="R23" i="88"/>
  <c r="R20" i="88"/>
  <c r="R19" i="88"/>
  <c r="R18" i="88"/>
  <c r="R17" i="88"/>
  <c r="R16" i="88"/>
  <c r="R15" i="88"/>
  <c r="R14" i="88"/>
  <c r="R13" i="88"/>
  <c r="R12" i="88"/>
  <c r="R11" i="88"/>
  <c r="R10" i="88"/>
  <c r="R9" i="88"/>
  <c r="R8" i="88"/>
  <c r="R7" i="88"/>
  <c r="R6" i="88"/>
  <c r="R5" i="88"/>
  <c r="R4" i="88"/>
  <c r="R40" i="87"/>
  <c r="R39" i="87"/>
  <c r="R38" i="87"/>
  <c r="R37" i="87"/>
  <c r="R36" i="87"/>
  <c r="R35" i="87"/>
  <c r="R34" i="87"/>
  <c r="R33" i="87"/>
  <c r="R32" i="87"/>
  <c r="R31" i="87"/>
  <c r="R30" i="87"/>
  <c r="R29" i="87"/>
  <c r="R28" i="87"/>
  <c r="R27" i="87"/>
  <c r="R26" i="87"/>
  <c r="R25" i="87"/>
  <c r="R24" i="87"/>
  <c r="R23" i="87"/>
  <c r="R20" i="87"/>
  <c r="R19" i="87"/>
  <c r="R18" i="87"/>
  <c r="R17" i="87"/>
  <c r="R16" i="87"/>
  <c r="R15" i="87"/>
  <c r="R14" i="87"/>
  <c r="R13" i="87"/>
  <c r="R12" i="87"/>
  <c r="R11" i="87"/>
  <c r="R10" i="87"/>
  <c r="R9" i="87"/>
  <c r="R8" i="87"/>
  <c r="R7" i="87"/>
  <c r="R6" i="87"/>
  <c r="R5" i="87"/>
  <c r="R4" i="87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R27" i="86"/>
  <c r="R26" i="86"/>
  <c r="R25" i="86"/>
  <c r="R24" i="86"/>
  <c r="R23" i="86"/>
  <c r="R20" i="86"/>
  <c r="R19" i="86"/>
  <c r="R18" i="86"/>
  <c r="R17" i="86"/>
  <c r="R16" i="86"/>
  <c r="R15" i="86"/>
  <c r="R14" i="86"/>
  <c r="R13" i="86"/>
  <c r="R12" i="86"/>
  <c r="R11" i="86"/>
  <c r="R10" i="86"/>
  <c r="R9" i="86"/>
  <c r="R8" i="86"/>
  <c r="R7" i="86"/>
  <c r="R6" i="86"/>
  <c r="R5" i="86"/>
  <c r="R4" i="86"/>
  <c r="R40" i="85"/>
  <c r="R39" i="85"/>
  <c r="R38" i="85"/>
  <c r="R37" i="85"/>
  <c r="R36" i="85"/>
  <c r="R35" i="85"/>
  <c r="R34" i="85"/>
  <c r="R33" i="85"/>
  <c r="R32" i="85"/>
  <c r="R31" i="85"/>
  <c r="R30" i="85"/>
  <c r="R29" i="85"/>
  <c r="R28" i="85"/>
  <c r="R27" i="85"/>
  <c r="R26" i="85"/>
  <c r="R25" i="85"/>
  <c r="R24" i="85"/>
  <c r="R23" i="85"/>
  <c r="R20" i="85"/>
  <c r="R19" i="85"/>
  <c r="R18" i="85"/>
  <c r="R17" i="85"/>
  <c r="R16" i="85"/>
  <c r="R15" i="85"/>
  <c r="R14" i="85"/>
  <c r="R13" i="85"/>
  <c r="R12" i="85"/>
  <c r="R11" i="85"/>
  <c r="R10" i="85"/>
  <c r="R9" i="85"/>
  <c r="R8" i="85"/>
  <c r="R7" i="85"/>
  <c r="R6" i="85"/>
  <c r="R5" i="85"/>
  <c r="R4" i="85"/>
  <c r="R40" i="84"/>
  <c r="R39" i="84"/>
  <c r="R38" i="84"/>
  <c r="R37" i="84"/>
  <c r="R36" i="84"/>
  <c r="R35" i="84"/>
  <c r="R34" i="84"/>
  <c r="R33" i="84"/>
  <c r="R32" i="84"/>
  <c r="R31" i="84"/>
  <c r="R30" i="84"/>
  <c r="R29" i="84"/>
  <c r="R28" i="84"/>
  <c r="R27" i="84"/>
  <c r="R26" i="84"/>
  <c r="R25" i="84"/>
  <c r="R24" i="84"/>
  <c r="R23" i="84"/>
  <c r="R20" i="84"/>
  <c r="R19" i="84"/>
  <c r="R18" i="84"/>
  <c r="R17" i="84"/>
  <c r="R16" i="84"/>
  <c r="R15" i="84"/>
  <c r="R14" i="84"/>
  <c r="R13" i="84"/>
  <c r="R12" i="84"/>
  <c r="R11" i="84"/>
  <c r="R10" i="84"/>
  <c r="R9" i="84"/>
  <c r="R8" i="84"/>
  <c r="R7" i="84"/>
  <c r="R6" i="84"/>
  <c r="R5" i="84"/>
  <c r="R4" i="84"/>
  <c r="R40" i="83"/>
  <c r="R39" i="83"/>
  <c r="R38" i="83"/>
  <c r="R37" i="83"/>
  <c r="R36" i="83"/>
  <c r="R35" i="83"/>
  <c r="R34" i="83"/>
  <c r="R33" i="83"/>
  <c r="R32" i="83"/>
  <c r="R31" i="83"/>
  <c r="R30" i="83"/>
  <c r="R29" i="83"/>
  <c r="R28" i="83"/>
  <c r="R27" i="83"/>
  <c r="R26" i="83"/>
  <c r="R25" i="83"/>
  <c r="R24" i="83"/>
  <c r="R23" i="83"/>
  <c r="R20" i="83"/>
  <c r="R19" i="83"/>
  <c r="R18" i="83"/>
  <c r="R17" i="83"/>
  <c r="R16" i="83"/>
  <c r="R15" i="83"/>
  <c r="R14" i="83"/>
  <c r="R13" i="83"/>
  <c r="R12" i="83"/>
  <c r="R11" i="83"/>
  <c r="R10" i="83"/>
  <c r="R9" i="83"/>
  <c r="R8" i="83"/>
  <c r="R7" i="83"/>
  <c r="R6" i="83"/>
  <c r="R5" i="83"/>
  <c r="R4" i="83"/>
  <c r="R40" i="82"/>
  <c r="R39" i="82"/>
  <c r="R38" i="82"/>
  <c r="R37" i="82"/>
  <c r="R36" i="82"/>
  <c r="R35" i="82"/>
  <c r="R34" i="82"/>
  <c r="R33" i="82"/>
  <c r="R32" i="82"/>
  <c r="R31" i="82"/>
  <c r="R30" i="82"/>
  <c r="R29" i="82"/>
  <c r="R28" i="82"/>
  <c r="R27" i="82"/>
  <c r="R26" i="82"/>
  <c r="R25" i="82"/>
  <c r="R24" i="82"/>
  <c r="R23" i="82"/>
  <c r="R20" i="82"/>
  <c r="R19" i="82"/>
  <c r="R18" i="82"/>
  <c r="R17" i="82"/>
  <c r="R16" i="82"/>
  <c r="R15" i="82"/>
  <c r="R14" i="82"/>
  <c r="R13" i="82"/>
  <c r="R12" i="82"/>
  <c r="R11" i="82"/>
  <c r="R10" i="82"/>
  <c r="R9" i="82"/>
  <c r="R8" i="82"/>
  <c r="R7" i="82"/>
  <c r="R6" i="82"/>
  <c r="R5" i="82"/>
  <c r="R4" i="82"/>
  <c r="R40" i="81"/>
  <c r="R39" i="81"/>
  <c r="R38" i="81"/>
  <c r="R37" i="81"/>
  <c r="R36" i="81"/>
  <c r="R35" i="81"/>
  <c r="R34" i="81"/>
  <c r="R33" i="81"/>
  <c r="R32" i="81"/>
  <c r="R31" i="81"/>
  <c r="R30" i="81"/>
  <c r="R29" i="81"/>
  <c r="R28" i="81"/>
  <c r="R27" i="81"/>
  <c r="R26" i="81"/>
  <c r="R25" i="81"/>
  <c r="R24" i="81"/>
  <c r="R23" i="81"/>
  <c r="R20" i="81"/>
  <c r="R19" i="81"/>
  <c r="R18" i="81"/>
  <c r="R17" i="81"/>
  <c r="R16" i="81"/>
  <c r="R15" i="81"/>
  <c r="R14" i="81"/>
  <c r="R13" i="81"/>
  <c r="R12" i="81"/>
  <c r="R11" i="81"/>
  <c r="R10" i="81"/>
  <c r="R9" i="81"/>
  <c r="R8" i="81"/>
  <c r="R7" i="81"/>
  <c r="R6" i="81"/>
  <c r="R5" i="81"/>
  <c r="R4" i="81"/>
  <c r="R40" i="80"/>
  <c r="R39" i="80"/>
  <c r="R38" i="80"/>
  <c r="R37" i="80"/>
  <c r="R36" i="80"/>
  <c r="R35" i="80"/>
  <c r="R34" i="80"/>
  <c r="R33" i="80"/>
  <c r="R32" i="80"/>
  <c r="R31" i="80"/>
  <c r="R30" i="80"/>
  <c r="R29" i="80"/>
  <c r="R28" i="80"/>
  <c r="R27" i="80"/>
  <c r="R26" i="80"/>
  <c r="R25" i="80"/>
  <c r="R24" i="80"/>
  <c r="R23" i="80"/>
  <c r="R20" i="80"/>
  <c r="R19" i="80"/>
  <c r="R18" i="80"/>
  <c r="R17" i="80"/>
  <c r="R16" i="80"/>
  <c r="R15" i="80"/>
  <c r="R14" i="80"/>
  <c r="R13" i="80"/>
  <c r="R12" i="80"/>
  <c r="R11" i="80"/>
  <c r="R10" i="80"/>
  <c r="R9" i="80"/>
  <c r="R8" i="80"/>
  <c r="R7" i="80"/>
  <c r="R6" i="80"/>
  <c r="R5" i="80"/>
  <c r="R4" i="80"/>
  <c r="R40" i="79"/>
  <c r="R39" i="79"/>
  <c r="R38" i="79"/>
  <c r="R37" i="79"/>
  <c r="R36" i="79"/>
  <c r="R35" i="79"/>
  <c r="R34" i="79"/>
  <c r="R33" i="79"/>
  <c r="R32" i="79"/>
  <c r="R31" i="79"/>
  <c r="R30" i="79"/>
  <c r="R29" i="79"/>
  <c r="R28" i="79"/>
  <c r="R27" i="79"/>
  <c r="R26" i="79"/>
  <c r="R25" i="79"/>
  <c r="R24" i="79"/>
  <c r="R23" i="79"/>
  <c r="R20" i="79"/>
  <c r="R19" i="79"/>
  <c r="R18" i="79"/>
  <c r="R17" i="79"/>
  <c r="R16" i="79"/>
  <c r="R15" i="79"/>
  <c r="R14" i="79"/>
  <c r="R13" i="79"/>
  <c r="R12" i="79"/>
  <c r="R11" i="79"/>
  <c r="R10" i="79"/>
  <c r="R9" i="79"/>
  <c r="R8" i="79"/>
  <c r="R7" i="79"/>
  <c r="R6" i="79"/>
  <c r="R5" i="79"/>
  <c r="R4" i="79"/>
  <c r="R40" i="78"/>
  <c r="R39" i="78"/>
  <c r="R38" i="78"/>
  <c r="R37" i="78"/>
  <c r="R36" i="78"/>
  <c r="R35" i="78"/>
  <c r="R34" i="78"/>
  <c r="R33" i="78"/>
  <c r="R32" i="78"/>
  <c r="R31" i="78"/>
  <c r="R30" i="78"/>
  <c r="R29" i="78"/>
  <c r="R28" i="78"/>
  <c r="R27" i="78"/>
  <c r="R26" i="78"/>
  <c r="R25" i="78"/>
  <c r="R24" i="78"/>
  <c r="R23" i="78"/>
  <c r="R20" i="78"/>
  <c r="R19" i="78"/>
  <c r="R18" i="78"/>
  <c r="R17" i="78"/>
  <c r="R16" i="78"/>
  <c r="R15" i="78"/>
  <c r="R14" i="78"/>
  <c r="R13" i="78"/>
  <c r="R12" i="78"/>
  <c r="R11" i="78"/>
  <c r="R10" i="78"/>
  <c r="R9" i="78"/>
  <c r="R8" i="78"/>
  <c r="R7" i="78"/>
  <c r="R6" i="78"/>
  <c r="R5" i="78"/>
  <c r="R4" i="78"/>
  <c r="R40" i="77"/>
  <c r="R39" i="77"/>
  <c r="R38" i="77"/>
  <c r="R37" i="77"/>
  <c r="R36" i="77"/>
  <c r="R35" i="77"/>
  <c r="R34" i="77"/>
  <c r="R33" i="77"/>
  <c r="R32" i="77"/>
  <c r="R31" i="77"/>
  <c r="R30" i="77"/>
  <c r="R29" i="77"/>
  <c r="R28" i="77"/>
  <c r="R27" i="77"/>
  <c r="R26" i="77"/>
  <c r="R25" i="77"/>
  <c r="R24" i="77"/>
  <c r="R23" i="77"/>
  <c r="R20" i="77"/>
  <c r="R19" i="77"/>
  <c r="R18" i="77"/>
  <c r="R17" i="77"/>
  <c r="R16" i="77"/>
  <c r="R15" i="77"/>
  <c r="R14" i="77"/>
  <c r="R13" i="77"/>
  <c r="R12" i="77"/>
  <c r="R11" i="77"/>
  <c r="R10" i="77"/>
  <c r="R9" i="77"/>
  <c r="R8" i="77"/>
  <c r="R7" i="77"/>
  <c r="R6" i="77"/>
  <c r="R5" i="77"/>
  <c r="R4" i="77"/>
  <c r="R40" i="76"/>
  <c r="R39" i="76"/>
  <c r="R38" i="76"/>
  <c r="R37" i="76"/>
  <c r="R36" i="76"/>
  <c r="R35" i="76"/>
  <c r="R34" i="76"/>
  <c r="R33" i="76"/>
  <c r="R32" i="76"/>
  <c r="R31" i="76"/>
  <c r="R30" i="76"/>
  <c r="R29" i="76"/>
  <c r="R28" i="76"/>
  <c r="R27" i="76"/>
  <c r="R26" i="76"/>
  <c r="R25" i="76"/>
  <c r="R24" i="76"/>
  <c r="R23" i="76"/>
  <c r="R20" i="76"/>
  <c r="R19" i="76"/>
  <c r="R18" i="76"/>
  <c r="R17" i="76"/>
  <c r="R16" i="76"/>
  <c r="R15" i="76"/>
  <c r="R14" i="76"/>
  <c r="R13" i="76"/>
  <c r="R12" i="76"/>
  <c r="R11" i="76"/>
  <c r="R10" i="76"/>
  <c r="R9" i="76"/>
  <c r="R8" i="76"/>
  <c r="R7" i="76"/>
  <c r="R6" i="76"/>
  <c r="R5" i="76"/>
  <c r="R4" i="76"/>
  <c r="R40" i="75"/>
  <c r="R39" i="75"/>
  <c r="R38" i="75"/>
  <c r="R37" i="75"/>
  <c r="R36" i="75"/>
  <c r="R35" i="75"/>
  <c r="R34" i="75"/>
  <c r="R33" i="75"/>
  <c r="R32" i="75"/>
  <c r="R31" i="75"/>
  <c r="R30" i="75"/>
  <c r="R29" i="75"/>
  <c r="R28" i="75"/>
  <c r="R27" i="75"/>
  <c r="R26" i="75"/>
  <c r="R25" i="75"/>
  <c r="R24" i="75"/>
  <c r="R23" i="75"/>
  <c r="R20" i="75"/>
  <c r="R19" i="75"/>
  <c r="R18" i="75"/>
  <c r="R17" i="75"/>
  <c r="R16" i="75"/>
  <c r="R15" i="75"/>
  <c r="R14" i="75"/>
  <c r="R13" i="75"/>
  <c r="R12" i="75"/>
  <c r="R11" i="75"/>
  <c r="R10" i="75"/>
  <c r="R9" i="75"/>
  <c r="R8" i="75"/>
  <c r="R7" i="75"/>
  <c r="R6" i="75"/>
  <c r="R5" i="75"/>
  <c r="R4" i="75"/>
  <c r="R40" i="74"/>
  <c r="R39" i="74"/>
  <c r="R38" i="74"/>
  <c r="R37" i="74"/>
  <c r="R36" i="74"/>
  <c r="R35" i="74"/>
  <c r="R34" i="74"/>
  <c r="R33" i="74"/>
  <c r="R32" i="74"/>
  <c r="R31" i="74"/>
  <c r="R30" i="74"/>
  <c r="R29" i="74"/>
  <c r="R28" i="74"/>
  <c r="R27" i="74"/>
  <c r="R26" i="74"/>
  <c r="R25" i="74"/>
  <c r="R24" i="74"/>
  <c r="R23" i="74"/>
  <c r="R20" i="74"/>
  <c r="R19" i="74"/>
  <c r="R18" i="74"/>
  <c r="R17" i="74"/>
  <c r="R16" i="74"/>
  <c r="R15" i="74"/>
  <c r="R14" i="74"/>
  <c r="R13" i="74"/>
  <c r="R12" i="74"/>
  <c r="R11" i="74"/>
  <c r="R10" i="74"/>
  <c r="R9" i="74"/>
  <c r="R8" i="74"/>
  <c r="R7" i="74"/>
  <c r="R6" i="74"/>
  <c r="R5" i="74"/>
  <c r="R4" i="74"/>
  <c r="R40" i="73"/>
  <c r="R39" i="73"/>
  <c r="R38" i="73"/>
  <c r="R37" i="73"/>
  <c r="R36" i="73"/>
  <c r="R35" i="73"/>
  <c r="R34" i="73"/>
  <c r="R33" i="73"/>
  <c r="R32" i="73"/>
  <c r="R31" i="73"/>
  <c r="R30" i="73"/>
  <c r="R29" i="73"/>
  <c r="R28" i="73"/>
  <c r="R27" i="73"/>
  <c r="R26" i="73"/>
  <c r="R25" i="73"/>
  <c r="R24" i="73"/>
  <c r="R23" i="73"/>
  <c r="R20" i="73"/>
  <c r="R19" i="73"/>
  <c r="R18" i="73"/>
  <c r="R17" i="73"/>
  <c r="R16" i="73"/>
  <c r="R15" i="73"/>
  <c r="R14" i="73"/>
  <c r="R13" i="73"/>
  <c r="R12" i="73"/>
  <c r="R11" i="73"/>
  <c r="R10" i="73"/>
  <c r="R9" i="73"/>
  <c r="R8" i="73"/>
  <c r="R7" i="73"/>
  <c r="R6" i="73"/>
  <c r="R5" i="73"/>
  <c r="R4" i="73"/>
  <c r="R40" i="72"/>
  <c r="R39" i="72"/>
  <c r="R38" i="72"/>
  <c r="R37" i="72"/>
  <c r="R36" i="72"/>
  <c r="R35" i="72"/>
  <c r="R34" i="72"/>
  <c r="R33" i="72"/>
  <c r="R32" i="72"/>
  <c r="R31" i="72"/>
  <c r="R30" i="72"/>
  <c r="R29" i="72"/>
  <c r="R28" i="72"/>
  <c r="R27" i="72"/>
  <c r="R26" i="72"/>
  <c r="R25" i="72"/>
  <c r="R24" i="72"/>
  <c r="R23" i="72"/>
  <c r="R20" i="72"/>
  <c r="R19" i="72"/>
  <c r="R18" i="72"/>
  <c r="R17" i="72"/>
  <c r="R16" i="72"/>
  <c r="R15" i="72"/>
  <c r="R14" i="72"/>
  <c r="R13" i="72"/>
  <c r="R12" i="72"/>
  <c r="R11" i="72"/>
  <c r="R10" i="72"/>
  <c r="R9" i="72"/>
  <c r="R8" i="72"/>
  <c r="R7" i="72"/>
  <c r="R6" i="72"/>
  <c r="R5" i="72"/>
  <c r="R4" i="72"/>
  <c r="R40" i="71"/>
  <c r="R39" i="71"/>
  <c r="R38" i="71"/>
  <c r="R37" i="71"/>
  <c r="R36" i="71"/>
  <c r="R35" i="71"/>
  <c r="R34" i="71"/>
  <c r="R33" i="71"/>
  <c r="R32" i="71"/>
  <c r="R31" i="71"/>
  <c r="R30" i="71"/>
  <c r="R29" i="71"/>
  <c r="R28" i="71"/>
  <c r="R27" i="71"/>
  <c r="R26" i="71"/>
  <c r="R25" i="71"/>
  <c r="R24" i="71"/>
  <c r="R23" i="71"/>
  <c r="R20" i="71"/>
  <c r="R19" i="71"/>
  <c r="R18" i="71"/>
  <c r="R17" i="71"/>
  <c r="R16" i="71"/>
  <c r="R15" i="71"/>
  <c r="R14" i="71"/>
  <c r="R13" i="71"/>
  <c r="R12" i="71"/>
  <c r="R11" i="71"/>
  <c r="R10" i="71"/>
  <c r="R9" i="71"/>
  <c r="R8" i="71"/>
  <c r="R7" i="71"/>
  <c r="R6" i="71"/>
  <c r="R5" i="71"/>
  <c r="R4" i="71"/>
  <c r="R40" i="70"/>
  <c r="R39" i="70"/>
  <c r="R38" i="70"/>
  <c r="R37" i="70"/>
  <c r="R36" i="70"/>
  <c r="R35" i="70"/>
  <c r="R34" i="70"/>
  <c r="R33" i="70"/>
  <c r="R31" i="70"/>
  <c r="R30" i="70"/>
  <c r="R29" i="70"/>
  <c r="R27" i="70"/>
  <c r="R26" i="70"/>
  <c r="R25" i="70"/>
  <c r="R24" i="70"/>
  <c r="R23" i="70"/>
  <c r="R20" i="70"/>
  <c r="R19" i="70"/>
  <c r="R18" i="70"/>
  <c r="R17" i="70"/>
  <c r="R16" i="70"/>
  <c r="R15" i="70"/>
  <c r="R14" i="70"/>
  <c r="R13" i="70"/>
  <c r="R12" i="70"/>
  <c r="R11" i="70"/>
  <c r="R10" i="70"/>
  <c r="R9" i="70"/>
  <c r="R8" i="70"/>
  <c r="R7" i="70"/>
  <c r="R6" i="70"/>
  <c r="R5" i="70"/>
  <c r="R4" i="70"/>
  <c r="R40" i="69"/>
  <c r="R39" i="69"/>
  <c r="R38" i="69"/>
  <c r="R37" i="69"/>
  <c r="R36" i="69"/>
  <c r="R35" i="69"/>
  <c r="R34" i="69"/>
  <c r="R33" i="69"/>
  <c r="R32" i="69"/>
  <c r="R31" i="69"/>
  <c r="R30" i="69"/>
  <c r="R29" i="69"/>
  <c r="R28" i="69"/>
  <c r="R27" i="69"/>
  <c r="R26" i="69"/>
  <c r="R25" i="69"/>
  <c r="R24" i="69"/>
  <c r="R23" i="69"/>
  <c r="R20" i="69"/>
  <c r="R19" i="69"/>
  <c r="R18" i="69"/>
  <c r="R17" i="69"/>
  <c r="R16" i="69"/>
  <c r="R15" i="69"/>
  <c r="R14" i="69"/>
  <c r="R13" i="69"/>
  <c r="R12" i="69"/>
  <c r="R11" i="69"/>
  <c r="R10" i="69"/>
  <c r="R9" i="69"/>
  <c r="R8" i="69"/>
  <c r="R7" i="69"/>
  <c r="R6" i="69"/>
  <c r="R5" i="69"/>
  <c r="R4" i="69"/>
  <c r="R40" i="68"/>
  <c r="R39" i="68"/>
  <c r="R38" i="68"/>
  <c r="R37" i="68"/>
  <c r="R36" i="68"/>
  <c r="R35" i="68"/>
  <c r="R34" i="68"/>
  <c r="R33" i="68"/>
  <c r="R32" i="68"/>
  <c r="R31" i="68"/>
  <c r="R30" i="68"/>
  <c r="R29" i="68"/>
  <c r="R28" i="68"/>
  <c r="R27" i="68"/>
  <c r="R26" i="68"/>
  <c r="R25" i="68"/>
  <c r="R24" i="68"/>
  <c r="R23" i="68"/>
  <c r="R20" i="68"/>
  <c r="R19" i="68"/>
  <c r="R18" i="68"/>
  <c r="R17" i="68"/>
  <c r="R16" i="68"/>
  <c r="R15" i="68"/>
  <c r="R14" i="68"/>
  <c r="R13" i="68"/>
  <c r="R12" i="68"/>
  <c r="R11" i="68"/>
  <c r="R10" i="68"/>
  <c r="R9" i="68"/>
  <c r="R8" i="68"/>
  <c r="R7" i="68"/>
  <c r="R6" i="68"/>
  <c r="R5" i="68"/>
  <c r="R4" i="68"/>
  <c r="R40" i="67"/>
  <c r="R39" i="67"/>
  <c r="R38" i="67"/>
  <c r="R37" i="67"/>
  <c r="R36" i="67"/>
  <c r="R35" i="67"/>
  <c r="R34" i="67"/>
  <c r="R33" i="67"/>
  <c r="R32" i="67"/>
  <c r="R31" i="67"/>
  <c r="R30" i="67"/>
  <c r="R29" i="67"/>
  <c r="R28" i="67"/>
  <c r="R27" i="67"/>
  <c r="R26" i="67"/>
  <c r="R25" i="67"/>
  <c r="R24" i="67"/>
  <c r="R23" i="67"/>
  <c r="R20" i="67"/>
  <c r="R19" i="67"/>
  <c r="R18" i="67"/>
  <c r="R17" i="67"/>
  <c r="R16" i="67"/>
  <c r="R15" i="67"/>
  <c r="R14" i="67"/>
  <c r="R13" i="67"/>
  <c r="R12" i="67"/>
  <c r="R11" i="67"/>
  <c r="R10" i="67"/>
  <c r="R9" i="67"/>
  <c r="R8" i="67"/>
  <c r="R7" i="67"/>
  <c r="R6" i="67"/>
  <c r="R5" i="67"/>
  <c r="R4" i="67"/>
  <c r="I35" i="67" l="1"/>
  <c r="I35" i="95" s="1"/>
  <c r="H35" i="67"/>
  <c r="H35" i="95" s="1"/>
  <c r="I34" i="67"/>
  <c r="H34" i="67"/>
  <c r="I32" i="67"/>
  <c r="I32" i="95" s="1"/>
  <c r="H32" i="67"/>
  <c r="H32" i="95" s="1"/>
  <c r="I31" i="67"/>
  <c r="I31" i="95" s="1"/>
  <c r="H31" i="67"/>
  <c r="H31" i="95" s="1"/>
  <c r="I30" i="67"/>
  <c r="I30" i="95" s="1"/>
  <c r="H30" i="67"/>
  <c r="H30" i="95" s="1"/>
  <c r="I29" i="67"/>
  <c r="I29" i="95" s="1"/>
  <c r="H29" i="67"/>
  <c r="H29" i="95" s="1"/>
  <c r="I26" i="67"/>
  <c r="I26" i="95" s="1"/>
  <c r="H26" i="67"/>
  <c r="H26" i="95" s="1"/>
  <c r="I24" i="67"/>
  <c r="H24" i="67"/>
  <c r="I20" i="67"/>
  <c r="I20" i="95" s="1"/>
  <c r="H20" i="67"/>
  <c r="H20" i="95" s="1"/>
  <c r="I18" i="67"/>
  <c r="I18" i="95" s="1"/>
  <c r="H18" i="67"/>
  <c r="H18" i="95" s="1"/>
  <c r="I11" i="67"/>
  <c r="I11" i="95" s="1"/>
  <c r="H11" i="67"/>
  <c r="H11" i="95" s="1"/>
  <c r="I10" i="67"/>
  <c r="I10" i="95" s="1"/>
  <c r="H10" i="67"/>
  <c r="H10" i="95" s="1"/>
  <c r="I9" i="67"/>
  <c r="I9" i="95" s="1"/>
  <c r="H9" i="67"/>
  <c r="H9" i="95" s="1"/>
  <c r="I8" i="67"/>
  <c r="I8" i="95" s="1"/>
  <c r="H8" i="67"/>
  <c r="H8" i="95" s="1"/>
  <c r="I7" i="67"/>
  <c r="I7" i="95" s="1"/>
  <c r="H7" i="67"/>
  <c r="H7" i="95" s="1"/>
  <c r="I5" i="67"/>
  <c r="H5" i="67"/>
  <c r="H5" i="95" l="1"/>
  <c r="H58" i="67"/>
  <c r="H61" i="67" s="1"/>
  <c r="H24" i="95"/>
  <c r="H59" i="67"/>
  <c r="H34" i="95"/>
  <c r="H60" i="67"/>
  <c r="I5" i="95"/>
  <c r="I58" i="67"/>
  <c r="I24" i="95"/>
  <c r="I59" i="67"/>
  <c r="I34" i="95"/>
  <c r="I60" i="67"/>
  <c r="N24" i="67"/>
  <c r="R35" i="45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4" i="56"/>
  <c r="N29" i="54"/>
  <c r="N24" i="54"/>
  <c r="N8" i="54"/>
  <c r="N5" i="54"/>
  <c r="N24" i="52"/>
  <c r="N14" i="52"/>
  <c r="N5" i="52"/>
  <c r="N26" i="47"/>
  <c r="N7" i="47"/>
  <c r="N29" i="53"/>
  <c r="N8" i="53"/>
  <c r="R30" i="50"/>
  <c r="I61" i="67" l="1"/>
  <c r="R34" i="47"/>
  <c r="Q40" i="101"/>
  <c r="Q39" i="101"/>
  <c r="Q38" i="101"/>
  <c r="Q37" i="101"/>
  <c r="Q36" i="101"/>
  <c r="Q35" i="101"/>
  <c r="Q34" i="101"/>
  <c r="Q33" i="101"/>
  <c r="Q32" i="101"/>
  <c r="Q31" i="101"/>
  <c r="Q30" i="101"/>
  <c r="Q29" i="101"/>
  <c r="Q28" i="101"/>
  <c r="Q27" i="101"/>
  <c r="Q26" i="101"/>
  <c r="Q25" i="101"/>
  <c r="Q24" i="101"/>
  <c r="Q23" i="101"/>
  <c r="Q20" i="101"/>
  <c r="Q19" i="101"/>
  <c r="Q18" i="101"/>
  <c r="Q17" i="101"/>
  <c r="Q16" i="101"/>
  <c r="Q15" i="101"/>
  <c r="Q14" i="101"/>
  <c r="Q13" i="101"/>
  <c r="Q12" i="101"/>
  <c r="Q11" i="101"/>
  <c r="Q10" i="101"/>
  <c r="Q9" i="101"/>
  <c r="Q8" i="101"/>
  <c r="Q7" i="101"/>
  <c r="Q6" i="101"/>
  <c r="Q5" i="101"/>
  <c r="Q4" i="101"/>
  <c r="R40" i="66"/>
  <c r="R39" i="66"/>
  <c r="R38" i="66"/>
  <c r="R37" i="66"/>
  <c r="R36" i="66"/>
  <c r="R35" i="66"/>
  <c r="R34" i="66"/>
  <c r="R33" i="66"/>
  <c r="R32" i="66"/>
  <c r="R31" i="66"/>
  <c r="R30" i="66"/>
  <c r="R29" i="66"/>
  <c r="R28" i="66"/>
  <c r="R27" i="66"/>
  <c r="R26" i="66"/>
  <c r="R25" i="66"/>
  <c r="R24" i="66"/>
  <c r="R23" i="66"/>
  <c r="R20" i="66"/>
  <c r="R19" i="66"/>
  <c r="R18" i="66"/>
  <c r="R17" i="66"/>
  <c r="R16" i="66"/>
  <c r="R15" i="66"/>
  <c r="R14" i="66"/>
  <c r="R13" i="66"/>
  <c r="R12" i="66"/>
  <c r="R11" i="66"/>
  <c r="R10" i="66"/>
  <c r="R9" i="66"/>
  <c r="R8" i="66"/>
  <c r="R7" i="66"/>
  <c r="R6" i="66"/>
  <c r="R5" i="66"/>
  <c r="R4" i="66"/>
  <c r="R40" i="65"/>
  <c r="R39" i="65"/>
  <c r="R38" i="65"/>
  <c r="R37" i="65"/>
  <c r="R36" i="65"/>
  <c r="R35" i="65"/>
  <c r="R34" i="65"/>
  <c r="R33" i="65"/>
  <c r="R32" i="65"/>
  <c r="R31" i="65"/>
  <c r="R30" i="65"/>
  <c r="R29" i="65"/>
  <c r="R28" i="65"/>
  <c r="R27" i="65"/>
  <c r="R26" i="65"/>
  <c r="R25" i="65"/>
  <c r="R24" i="65"/>
  <c r="R23" i="65"/>
  <c r="R20" i="65"/>
  <c r="R19" i="65"/>
  <c r="R18" i="65"/>
  <c r="R17" i="65"/>
  <c r="R16" i="65"/>
  <c r="R15" i="65"/>
  <c r="R14" i="65"/>
  <c r="R13" i="65"/>
  <c r="R12" i="65"/>
  <c r="R11" i="65"/>
  <c r="R10" i="65"/>
  <c r="R9" i="65"/>
  <c r="R8" i="65"/>
  <c r="R7" i="65"/>
  <c r="R6" i="65"/>
  <c r="R5" i="65"/>
  <c r="R4" i="65"/>
  <c r="R40" i="64"/>
  <c r="R39" i="64"/>
  <c r="R38" i="64"/>
  <c r="R37" i="64"/>
  <c r="R36" i="64"/>
  <c r="R35" i="64"/>
  <c r="R34" i="64"/>
  <c r="R33" i="64"/>
  <c r="R32" i="64"/>
  <c r="R31" i="64"/>
  <c r="R30" i="64"/>
  <c r="R29" i="64"/>
  <c r="R28" i="64"/>
  <c r="R27" i="64"/>
  <c r="R26" i="64"/>
  <c r="R25" i="64"/>
  <c r="R24" i="64"/>
  <c r="R23" i="64"/>
  <c r="R20" i="64"/>
  <c r="R19" i="64"/>
  <c r="R18" i="64"/>
  <c r="R17" i="64"/>
  <c r="R16" i="64"/>
  <c r="R15" i="64"/>
  <c r="R14" i="64"/>
  <c r="R13" i="64"/>
  <c r="R12" i="64"/>
  <c r="R11" i="64"/>
  <c r="R10" i="64"/>
  <c r="R9" i="64"/>
  <c r="R8" i="64"/>
  <c r="R7" i="64"/>
  <c r="R6" i="64"/>
  <c r="R5" i="64"/>
  <c r="R4" i="64"/>
  <c r="R40" i="63"/>
  <c r="R39" i="63"/>
  <c r="R38" i="63"/>
  <c r="R37" i="63"/>
  <c r="R36" i="63"/>
  <c r="R35" i="63"/>
  <c r="R34" i="63"/>
  <c r="R33" i="63"/>
  <c r="R32" i="63"/>
  <c r="R31" i="63"/>
  <c r="R30" i="63"/>
  <c r="R29" i="63"/>
  <c r="R28" i="63"/>
  <c r="R27" i="63"/>
  <c r="R26" i="63"/>
  <c r="R25" i="63"/>
  <c r="R24" i="63"/>
  <c r="R23" i="63"/>
  <c r="R20" i="63"/>
  <c r="R19" i="63"/>
  <c r="R18" i="63"/>
  <c r="R17" i="63"/>
  <c r="R16" i="63"/>
  <c r="R15" i="63"/>
  <c r="R14" i="63"/>
  <c r="R13" i="63"/>
  <c r="R12" i="63"/>
  <c r="R11" i="63"/>
  <c r="R10" i="63"/>
  <c r="R9" i="63"/>
  <c r="R8" i="63"/>
  <c r="R7" i="63"/>
  <c r="R6" i="63"/>
  <c r="R5" i="63"/>
  <c r="R4" i="63"/>
  <c r="R40" i="62"/>
  <c r="R39" i="62"/>
  <c r="R38" i="62"/>
  <c r="R37" i="62"/>
  <c r="R36" i="62"/>
  <c r="R35" i="62"/>
  <c r="R34" i="62"/>
  <c r="R33" i="62"/>
  <c r="R32" i="62"/>
  <c r="R31" i="62"/>
  <c r="R30" i="62"/>
  <c r="R29" i="62"/>
  <c r="R28" i="62"/>
  <c r="R27" i="62"/>
  <c r="R26" i="62"/>
  <c r="R25" i="62"/>
  <c r="R24" i="62"/>
  <c r="R23" i="62"/>
  <c r="R20" i="62"/>
  <c r="R19" i="62"/>
  <c r="R18" i="62"/>
  <c r="R17" i="62"/>
  <c r="R16" i="62"/>
  <c r="R15" i="62"/>
  <c r="R14" i="62"/>
  <c r="R13" i="62"/>
  <c r="R12" i="62"/>
  <c r="R11" i="62"/>
  <c r="R10" i="62"/>
  <c r="R9" i="62"/>
  <c r="R8" i="62"/>
  <c r="R7" i="62"/>
  <c r="R6" i="62"/>
  <c r="R5" i="62"/>
  <c r="R4" i="62"/>
  <c r="R40" i="61"/>
  <c r="R39" i="61"/>
  <c r="R38" i="61"/>
  <c r="R37" i="61"/>
  <c r="R36" i="61"/>
  <c r="R35" i="61"/>
  <c r="R34" i="61"/>
  <c r="R33" i="61"/>
  <c r="R32" i="61"/>
  <c r="R31" i="61"/>
  <c r="R30" i="61"/>
  <c r="R29" i="61"/>
  <c r="R28" i="61"/>
  <c r="R27" i="61"/>
  <c r="R26" i="61"/>
  <c r="R25" i="61"/>
  <c r="R24" i="61"/>
  <c r="R23" i="61"/>
  <c r="R20" i="61"/>
  <c r="R19" i="61"/>
  <c r="R18" i="61"/>
  <c r="R17" i="61"/>
  <c r="R16" i="61"/>
  <c r="R15" i="61"/>
  <c r="R14" i="61"/>
  <c r="R13" i="61"/>
  <c r="R12" i="61"/>
  <c r="R11" i="61"/>
  <c r="R10" i="61"/>
  <c r="R9" i="61"/>
  <c r="R8" i="61"/>
  <c r="R7" i="61"/>
  <c r="R6" i="61"/>
  <c r="R5" i="61"/>
  <c r="R4" i="61"/>
  <c r="R40" i="60"/>
  <c r="R39" i="60"/>
  <c r="R38" i="60"/>
  <c r="R37" i="60"/>
  <c r="R36" i="60"/>
  <c r="R35" i="60"/>
  <c r="R34" i="60"/>
  <c r="R33" i="60"/>
  <c r="R32" i="60"/>
  <c r="R31" i="60"/>
  <c r="R30" i="60"/>
  <c r="R29" i="60"/>
  <c r="R28" i="60"/>
  <c r="R27" i="60"/>
  <c r="R26" i="60"/>
  <c r="R25" i="60"/>
  <c r="R24" i="60"/>
  <c r="R23" i="60"/>
  <c r="R20" i="60"/>
  <c r="R19" i="60"/>
  <c r="R18" i="60"/>
  <c r="R17" i="60"/>
  <c r="R16" i="60"/>
  <c r="R15" i="60"/>
  <c r="R14" i="60"/>
  <c r="R13" i="60"/>
  <c r="R12" i="60"/>
  <c r="R11" i="60"/>
  <c r="R10" i="60"/>
  <c r="R9" i="60"/>
  <c r="R8" i="60"/>
  <c r="R7" i="60"/>
  <c r="R6" i="60"/>
  <c r="R5" i="60"/>
  <c r="R4" i="60"/>
  <c r="R40" i="59"/>
  <c r="R39" i="59"/>
  <c r="R38" i="59"/>
  <c r="R37" i="59"/>
  <c r="R36" i="59"/>
  <c r="R35" i="59"/>
  <c r="R34" i="59"/>
  <c r="R33" i="59"/>
  <c r="R32" i="59"/>
  <c r="R31" i="59"/>
  <c r="R30" i="59"/>
  <c r="R29" i="59"/>
  <c r="R28" i="59"/>
  <c r="R27" i="59"/>
  <c r="R26" i="59"/>
  <c r="R25" i="59"/>
  <c r="R24" i="59"/>
  <c r="R23" i="59"/>
  <c r="R20" i="59"/>
  <c r="R19" i="59"/>
  <c r="R18" i="59"/>
  <c r="R17" i="59"/>
  <c r="R16" i="59"/>
  <c r="R15" i="59"/>
  <c r="R14" i="59"/>
  <c r="R13" i="59"/>
  <c r="R12" i="59"/>
  <c r="R11" i="59"/>
  <c r="R10" i="59"/>
  <c r="R9" i="59"/>
  <c r="R8" i="59"/>
  <c r="R7" i="59"/>
  <c r="R6" i="59"/>
  <c r="R5" i="59"/>
  <c r="R4" i="59"/>
  <c r="R40" i="58"/>
  <c r="R39" i="58"/>
  <c r="R38" i="58"/>
  <c r="R37" i="58"/>
  <c r="R36" i="58"/>
  <c r="R35" i="58"/>
  <c r="R34" i="58"/>
  <c r="R33" i="58"/>
  <c r="R32" i="58"/>
  <c r="R31" i="58"/>
  <c r="R30" i="58"/>
  <c r="R29" i="58"/>
  <c r="R28" i="58"/>
  <c r="R27" i="58"/>
  <c r="R26" i="58"/>
  <c r="R25" i="58"/>
  <c r="R24" i="58"/>
  <c r="R23" i="58"/>
  <c r="R20" i="58"/>
  <c r="R19" i="58"/>
  <c r="R18" i="58"/>
  <c r="R17" i="58"/>
  <c r="R16" i="58"/>
  <c r="R15" i="58"/>
  <c r="R14" i="58"/>
  <c r="R13" i="58"/>
  <c r="R12" i="58"/>
  <c r="R11" i="58"/>
  <c r="R10" i="58"/>
  <c r="R9" i="58"/>
  <c r="R8" i="58"/>
  <c r="R7" i="58"/>
  <c r="R6" i="58"/>
  <c r="R5" i="58"/>
  <c r="R4" i="58"/>
  <c r="R40" i="57"/>
  <c r="R39" i="57"/>
  <c r="R38" i="57"/>
  <c r="R37" i="57"/>
  <c r="R36" i="57"/>
  <c r="R35" i="57"/>
  <c r="R34" i="57"/>
  <c r="R33" i="57"/>
  <c r="R32" i="57"/>
  <c r="R31" i="57"/>
  <c r="R30" i="57"/>
  <c r="R29" i="57"/>
  <c r="R28" i="57"/>
  <c r="R27" i="57"/>
  <c r="R26" i="57"/>
  <c r="R25" i="57"/>
  <c r="R24" i="57"/>
  <c r="R23" i="57"/>
  <c r="R20" i="57"/>
  <c r="R19" i="57"/>
  <c r="R18" i="57"/>
  <c r="R17" i="57"/>
  <c r="R16" i="57"/>
  <c r="R15" i="57"/>
  <c r="R14" i="57"/>
  <c r="R13" i="57"/>
  <c r="R12" i="57"/>
  <c r="R11" i="57"/>
  <c r="R10" i="57"/>
  <c r="R9" i="57"/>
  <c r="R8" i="57"/>
  <c r="R7" i="57"/>
  <c r="R6" i="57"/>
  <c r="R5" i="57"/>
  <c r="R4" i="57"/>
  <c r="R40" i="56"/>
  <c r="R39" i="56"/>
  <c r="R38" i="56"/>
  <c r="R37" i="56"/>
  <c r="R36" i="56"/>
  <c r="R35" i="56"/>
  <c r="R34" i="56"/>
  <c r="R33" i="56"/>
  <c r="R32" i="56"/>
  <c r="R31" i="56"/>
  <c r="R30" i="56"/>
  <c r="R29" i="56"/>
  <c r="R28" i="56"/>
  <c r="R27" i="56"/>
  <c r="R26" i="56"/>
  <c r="R25" i="56"/>
  <c r="R24" i="56"/>
  <c r="R23" i="56"/>
  <c r="R20" i="56"/>
  <c r="R19" i="56"/>
  <c r="R18" i="56"/>
  <c r="R17" i="56"/>
  <c r="R16" i="56"/>
  <c r="R15" i="56"/>
  <c r="R14" i="56"/>
  <c r="R13" i="56"/>
  <c r="R12" i="56"/>
  <c r="R11" i="56"/>
  <c r="R10" i="56"/>
  <c r="R9" i="56"/>
  <c r="R8" i="56"/>
  <c r="R7" i="56"/>
  <c r="R6" i="56"/>
  <c r="R5" i="56"/>
  <c r="R4" i="56"/>
  <c r="R40" i="55"/>
  <c r="R39" i="55"/>
  <c r="R38" i="55"/>
  <c r="R37" i="55"/>
  <c r="R36" i="55"/>
  <c r="R35" i="55"/>
  <c r="R34" i="55"/>
  <c r="R33" i="55"/>
  <c r="R32" i="55"/>
  <c r="R31" i="55"/>
  <c r="R30" i="55"/>
  <c r="R29" i="55"/>
  <c r="R28" i="55"/>
  <c r="R27" i="55"/>
  <c r="R26" i="55"/>
  <c r="R25" i="55"/>
  <c r="R24" i="55"/>
  <c r="R23" i="55"/>
  <c r="R20" i="55"/>
  <c r="R19" i="55"/>
  <c r="R18" i="55"/>
  <c r="R17" i="55"/>
  <c r="R16" i="55"/>
  <c r="R15" i="55"/>
  <c r="R14" i="55"/>
  <c r="R13" i="55"/>
  <c r="R12" i="55"/>
  <c r="R11" i="55"/>
  <c r="R10" i="55"/>
  <c r="R9" i="55"/>
  <c r="R8" i="55"/>
  <c r="R7" i="55"/>
  <c r="R6" i="55"/>
  <c r="R5" i="55"/>
  <c r="R4" i="55"/>
  <c r="R40" i="54"/>
  <c r="R39" i="54"/>
  <c r="R38" i="54"/>
  <c r="R37" i="54"/>
  <c r="R36" i="54"/>
  <c r="R35" i="54"/>
  <c r="R34" i="54"/>
  <c r="R33" i="54"/>
  <c r="R32" i="54"/>
  <c r="R31" i="54"/>
  <c r="R30" i="54"/>
  <c r="R29" i="54"/>
  <c r="R28" i="54"/>
  <c r="R27" i="54"/>
  <c r="R26" i="54"/>
  <c r="R25" i="54"/>
  <c r="R24" i="54"/>
  <c r="R23" i="54"/>
  <c r="R20" i="54"/>
  <c r="R19" i="54"/>
  <c r="R18" i="54"/>
  <c r="R17" i="54"/>
  <c r="R16" i="54"/>
  <c r="R15" i="54"/>
  <c r="R14" i="54"/>
  <c r="R13" i="54"/>
  <c r="R12" i="54"/>
  <c r="R11" i="54"/>
  <c r="R10" i="54"/>
  <c r="R9" i="54"/>
  <c r="R8" i="54"/>
  <c r="R7" i="54"/>
  <c r="R6" i="54"/>
  <c r="R5" i="54"/>
  <c r="R4" i="54"/>
  <c r="R40" i="53"/>
  <c r="R39" i="53"/>
  <c r="R38" i="53"/>
  <c r="R37" i="53"/>
  <c r="R36" i="53"/>
  <c r="R35" i="53"/>
  <c r="R34" i="53"/>
  <c r="R33" i="53"/>
  <c r="R32" i="53"/>
  <c r="R31" i="53"/>
  <c r="R30" i="53"/>
  <c r="R29" i="53"/>
  <c r="R28" i="53"/>
  <c r="R27" i="53"/>
  <c r="R26" i="53"/>
  <c r="R25" i="53"/>
  <c r="R24" i="53"/>
  <c r="R23" i="53"/>
  <c r="R20" i="53"/>
  <c r="R19" i="53"/>
  <c r="R18" i="53"/>
  <c r="R17" i="53"/>
  <c r="R16" i="53"/>
  <c r="R15" i="53"/>
  <c r="R14" i="53"/>
  <c r="R13" i="53"/>
  <c r="R12" i="53"/>
  <c r="R11" i="53"/>
  <c r="R10" i="53"/>
  <c r="R9" i="53"/>
  <c r="R8" i="53"/>
  <c r="R7" i="53"/>
  <c r="R6" i="53"/>
  <c r="R5" i="53"/>
  <c r="R4" i="53"/>
  <c r="R40" i="52"/>
  <c r="R39" i="52"/>
  <c r="R38" i="52"/>
  <c r="R37" i="52"/>
  <c r="R36" i="52"/>
  <c r="R35" i="52"/>
  <c r="R34" i="52"/>
  <c r="R33" i="52"/>
  <c r="R32" i="52"/>
  <c r="R31" i="52"/>
  <c r="R30" i="52"/>
  <c r="R29" i="52"/>
  <c r="R28" i="52"/>
  <c r="R27" i="52"/>
  <c r="R26" i="52"/>
  <c r="R25" i="52"/>
  <c r="R24" i="52"/>
  <c r="R23" i="52"/>
  <c r="R20" i="52"/>
  <c r="R19" i="52"/>
  <c r="R18" i="52"/>
  <c r="R17" i="52"/>
  <c r="R16" i="52"/>
  <c r="R15" i="52"/>
  <c r="R14" i="52"/>
  <c r="R13" i="52"/>
  <c r="R12" i="52"/>
  <c r="R11" i="52"/>
  <c r="R10" i="52"/>
  <c r="R9" i="52"/>
  <c r="R8" i="52"/>
  <c r="R7" i="52"/>
  <c r="R6" i="52"/>
  <c r="R5" i="52"/>
  <c r="R4" i="52"/>
  <c r="R40" i="51"/>
  <c r="R39" i="51"/>
  <c r="R38" i="51"/>
  <c r="R37" i="51"/>
  <c r="R36" i="51"/>
  <c r="R35" i="51"/>
  <c r="R34" i="51"/>
  <c r="R33" i="51"/>
  <c r="R32" i="51"/>
  <c r="R31" i="51"/>
  <c r="R30" i="51"/>
  <c r="R29" i="51"/>
  <c r="R28" i="51"/>
  <c r="R27" i="51"/>
  <c r="R26" i="51"/>
  <c r="R25" i="51"/>
  <c r="R24" i="51"/>
  <c r="R23" i="51"/>
  <c r="R20" i="51"/>
  <c r="R19" i="51"/>
  <c r="R18" i="51"/>
  <c r="R17" i="51"/>
  <c r="R16" i="51"/>
  <c r="R15" i="51"/>
  <c r="R14" i="51"/>
  <c r="R13" i="51"/>
  <c r="R12" i="51"/>
  <c r="R11" i="51"/>
  <c r="R10" i="51"/>
  <c r="R9" i="51"/>
  <c r="R8" i="51"/>
  <c r="R7" i="51"/>
  <c r="R6" i="51"/>
  <c r="R5" i="51"/>
  <c r="R4" i="51"/>
  <c r="R40" i="50"/>
  <c r="R39" i="50"/>
  <c r="R38" i="50"/>
  <c r="R37" i="50"/>
  <c r="R36" i="50"/>
  <c r="R35" i="50"/>
  <c r="R34" i="50"/>
  <c r="R33" i="50"/>
  <c r="R32" i="50"/>
  <c r="R31" i="50"/>
  <c r="R29" i="50"/>
  <c r="R28" i="50"/>
  <c r="R27" i="50"/>
  <c r="R26" i="50"/>
  <c r="R25" i="50"/>
  <c r="R24" i="50"/>
  <c r="R23" i="50"/>
  <c r="R20" i="50"/>
  <c r="R19" i="50"/>
  <c r="R18" i="50"/>
  <c r="R17" i="50"/>
  <c r="R16" i="50"/>
  <c r="R15" i="50"/>
  <c r="R14" i="50"/>
  <c r="R13" i="50"/>
  <c r="R12" i="50"/>
  <c r="R11" i="50"/>
  <c r="R10" i="50"/>
  <c r="R9" i="50"/>
  <c r="R8" i="50"/>
  <c r="R7" i="50"/>
  <c r="R6" i="50"/>
  <c r="R5" i="50"/>
  <c r="R4" i="50"/>
  <c r="R40" i="49"/>
  <c r="R39" i="49"/>
  <c r="R38" i="49"/>
  <c r="R37" i="49"/>
  <c r="R36" i="49"/>
  <c r="R35" i="49"/>
  <c r="R34" i="49"/>
  <c r="R33" i="49"/>
  <c r="R32" i="49"/>
  <c r="R31" i="49"/>
  <c r="R30" i="49"/>
  <c r="R29" i="49"/>
  <c r="R28" i="49"/>
  <c r="R27" i="49"/>
  <c r="R26" i="49"/>
  <c r="R25" i="49"/>
  <c r="R24" i="49"/>
  <c r="R23" i="49"/>
  <c r="R20" i="49"/>
  <c r="R19" i="49"/>
  <c r="R18" i="49"/>
  <c r="R17" i="49"/>
  <c r="R16" i="49"/>
  <c r="R15" i="49"/>
  <c r="R14" i="49"/>
  <c r="R13" i="49"/>
  <c r="R12" i="49"/>
  <c r="R11" i="49"/>
  <c r="R10" i="49"/>
  <c r="R9" i="49"/>
  <c r="R8" i="49"/>
  <c r="R7" i="49"/>
  <c r="R6" i="49"/>
  <c r="R5" i="49"/>
  <c r="R4" i="49"/>
  <c r="R40" i="48"/>
  <c r="R39" i="48"/>
  <c r="R38" i="48"/>
  <c r="R37" i="48"/>
  <c r="R36" i="48"/>
  <c r="R35" i="48"/>
  <c r="R34" i="48"/>
  <c r="R33" i="48"/>
  <c r="R32" i="48"/>
  <c r="R31" i="48"/>
  <c r="R30" i="48"/>
  <c r="R29" i="48"/>
  <c r="R28" i="48"/>
  <c r="R27" i="48"/>
  <c r="R26" i="48"/>
  <c r="R25" i="48"/>
  <c r="R24" i="48"/>
  <c r="R23" i="48"/>
  <c r="R20" i="48"/>
  <c r="R19" i="48"/>
  <c r="R18" i="48"/>
  <c r="R17" i="48"/>
  <c r="R16" i="48"/>
  <c r="R15" i="48"/>
  <c r="R14" i="48"/>
  <c r="R13" i="48"/>
  <c r="R12" i="48"/>
  <c r="R11" i="48"/>
  <c r="R10" i="48"/>
  <c r="R9" i="48"/>
  <c r="R8" i="48"/>
  <c r="R7" i="48"/>
  <c r="R6" i="48"/>
  <c r="R5" i="48"/>
  <c r="R4" i="48"/>
  <c r="R40" i="47"/>
  <c r="R39" i="47"/>
  <c r="R38" i="47"/>
  <c r="R37" i="47"/>
  <c r="R36" i="47"/>
  <c r="R35" i="47"/>
  <c r="R33" i="47"/>
  <c r="R32" i="47"/>
  <c r="R31" i="47"/>
  <c r="R30" i="47"/>
  <c r="R29" i="47"/>
  <c r="R28" i="47"/>
  <c r="R27" i="47"/>
  <c r="R26" i="47"/>
  <c r="R25" i="47"/>
  <c r="R24" i="47"/>
  <c r="R23" i="47"/>
  <c r="R20" i="47"/>
  <c r="R19" i="47"/>
  <c r="R18" i="47"/>
  <c r="R17" i="47"/>
  <c r="R16" i="47"/>
  <c r="R15" i="47"/>
  <c r="R14" i="47"/>
  <c r="R13" i="47"/>
  <c r="R12" i="47"/>
  <c r="R11" i="47"/>
  <c r="R10" i="47"/>
  <c r="R9" i="47"/>
  <c r="R8" i="47"/>
  <c r="R7" i="47"/>
  <c r="R6" i="47"/>
  <c r="R5" i="47"/>
  <c r="R4" i="47"/>
  <c r="R40" i="46"/>
  <c r="R39" i="46"/>
  <c r="R38" i="46"/>
  <c r="R37" i="46"/>
  <c r="R36" i="46"/>
  <c r="R35" i="46"/>
  <c r="R34" i="46"/>
  <c r="R33" i="46"/>
  <c r="R32" i="46"/>
  <c r="R31" i="46"/>
  <c r="R30" i="46"/>
  <c r="R29" i="46"/>
  <c r="R28" i="46"/>
  <c r="R27" i="46"/>
  <c r="R26" i="46"/>
  <c r="R25" i="46"/>
  <c r="R24" i="46"/>
  <c r="R23" i="46"/>
  <c r="R20" i="46"/>
  <c r="R19" i="46"/>
  <c r="R18" i="46"/>
  <c r="R17" i="46"/>
  <c r="R16" i="46"/>
  <c r="R15" i="46"/>
  <c r="R14" i="46"/>
  <c r="R13" i="46"/>
  <c r="R12" i="46"/>
  <c r="R11" i="46"/>
  <c r="R10" i="46"/>
  <c r="R9" i="46"/>
  <c r="R8" i="46"/>
  <c r="R7" i="46"/>
  <c r="R6" i="46"/>
  <c r="R5" i="46"/>
  <c r="R4" i="46"/>
  <c r="R40" i="45"/>
  <c r="R39" i="45"/>
  <c r="R38" i="45"/>
  <c r="R37" i="45"/>
  <c r="R36" i="45"/>
  <c r="R34" i="45"/>
  <c r="R33" i="45"/>
  <c r="R32" i="45"/>
  <c r="R31" i="45"/>
  <c r="R30" i="45"/>
  <c r="R29" i="45"/>
  <c r="R28" i="45"/>
  <c r="R27" i="45"/>
  <c r="R26" i="45"/>
  <c r="R25" i="45"/>
  <c r="R24" i="45"/>
  <c r="R23" i="45"/>
  <c r="R20" i="45"/>
  <c r="R19" i="45"/>
  <c r="R18" i="45"/>
  <c r="R17" i="45"/>
  <c r="R16" i="45"/>
  <c r="R15" i="45"/>
  <c r="R14" i="45"/>
  <c r="R13" i="45"/>
  <c r="R12" i="45"/>
  <c r="R11" i="45"/>
  <c r="R10" i="45"/>
  <c r="R9" i="45"/>
  <c r="R8" i="45"/>
  <c r="R7" i="45"/>
  <c r="R6" i="45"/>
  <c r="R5" i="45"/>
  <c r="R4" i="45"/>
  <c r="R40" i="44"/>
  <c r="R39" i="44"/>
  <c r="R38" i="44"/>
  <c r="R37" i="44"/>
  <c r="R36" i="44"/>
  <c r="R35" i="44"/>
  <c r="R34" i="44"/>
  <c r="R33" i="44"/>
  <c r="R32" i="44"/>
  <c r="R31" i="44"/>
  <c r="R30" i="44"/>
  <c r="R29" i="44"/>
  <c r="R28" i="44"/>
  <c r="R27" i="44"/>
  <c r="R26" i="44"/>
  <c r="R25" i="44"/>
  <c r="R24" i="44"/>
  <c r="R23" i="44"/>
  <c r="R20" i="44"/>
  <c r="R19" i="44"/>
  <c r="R18" i="44"/>
  <c r="R17" i="44"/>
  <c r="R16" i="44"/>
  <c r="R15" i="44"/>
  <c r="R14" i="44"/>
  <c r="R13" i="44"/>
  <c r="R12" i="44"/>
  <c r="R11" i="44"/>
  <c r="R10" i="44"/>
  <c r="R9" i="44"/>
  <c r="R8" i="44"/>
  <c r="R7" i="44"/>
  <c r="R6" i="44"/>
  <c r="R5" i="44"/>
  <c r="R4" i="44"/>
  <c r="R40" i="43"/>
  <c r="R39" i="43"/>
  <c r="R38" i="43"/>
  <c r="R37" i="43"/>
  <c r="R36" i="43"/>
  <c r="R35" i="43"/>
  <c r="R34" i="43"/>
  <c r="R33" i="43"/>
  <c r="R32" i="43"/>
  <c r="R31" i="43"/>
  <c r="R30" i="43"/>
  <c r="R29" i="43"/>
  <c r="R28" i="43"/>
  <c r="R27" i="43"/>
  <c r="R26" i="43"/>
  <c r="R25" i="43"/>
  <c r="R24" i="43"/>
  <c r="R23" i="43"/>
  <c r="R20" i="43"/>
  <c r="R19" i="43"/>
  <c r="R18" i="43"/>
  <c r="R17" i="43"/>
  <c r="R16" i="43"/>
  <c r="R15" i="43"/>
  <c r="R14" i="43"/>
  <c r="R13" i="43"/>
  <c r="R12" i="43"/>
  <c r="R11" i="43"/>
  <c r="R10" i="43"/>
  <c r="R9" i="43"/>
  <c r="R8" i="43"/>
  <c r="R7" i="43"/>
  <c r="R6" i="43"/>
  <c r="R5" i="43"/>
  <c r="R4" i="43"/>
  <c r="R40" i="42"/>
  <c r="R39" i="42"/>
  <c r="R38" i="42"/>
  <c r="R37" i="42"/>
  <c r="R36" i="42"/>
  <c r="R35" i="42"/>
  <c r="R34" i="42"/>
  <c r="R33" i="42"/>
  <c r="R32" i="42"/>
  <c r="R31" i="42"/>
  <c r="R30" i="42"/>
  <c r="R29" i="42"/>
  <c r="R28" i="42"/>
  <c r="R27" i="42"/>
  <c r="R26" i="42"/>
  <c r="R25" i="42"/>
  <c r="R24" i="42"/>
  <c r="R23" i="42"/>
  <c r="R20" i="42"/>
  <c r="R19" i="42"/>
  <c r="R18" i="42"/>
  <c r="R17" i="42"/>
  <c r="R16" i="42"/>
  <c r="R15" i="42"/>
  <c r="R14" i="42"/>
  <c r="R13" i="42"/>
  <c r="R12" i="42"/>
  <c r="R11" i="42"/>
  <c r="R10" i="42"/>
  <c r="R9" i="42"/>
  <c r="R8" i="42"/>
  <c r="R7" i="42"/>
  <c r="R6" i="42"/>
  <c r="R5" i="42"/>
  <c r="R4" i="42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0" i="41"/>
  <c r="R19" i="41"/>
  <c r="R18" i="41"/>
  <c r="R17" i="41"/>
  <c r="R16" i="41"/>
  <c r="R15" i="41"/>
  <c r="R14" i="41"/>
  <c r="R13" i="41"/>
  <c r="R12" i="41"/>
  <c r="R11" i="41"/>
  <c r="R10" i="41"/>
  <c r="R9" i="41"/>
  <c r="R8" i="41"/>
  <c r="R7" i="41"/>
  <c r="R6" i="41"/>
  <c r="R5" i="41"/>
  <c r="R4" i="41"/>
  <c r="R40" i="23" l="1"/>
  <c r="R39" i="23"/>
  <c r="R38" i="23"/>
  <c r="R37" i="23"/>
  <c r="R36" i="23"/>
  <c r="R35" i="23"/>
  <c r="R34" i="23"/>
  <c r="R33" i="23"/>
  <c r="R32" i="23"/>
  <c r="R31" i="23"/>
  <c r="R30" i="23"/>
  <c r="R29" i="23"/>
  <c r="R28" i="23"/>
  <c r="R27" i="23"/>
  <c r="R26" i="23"/>
  <c r="R25" i="23"/>
  <c r="R24" i="23"/>
  <c r="R23" i="23"/>
  <c r="R20" i="23"/>
  <c r="R19" i="23"/>
  <c r="R18" i="23"/>
  <c r="R17" i="23"/>
  <c r="R16" i="23"/>
  <c r="R15" i="23"/>
  <c r="R14" i="23"/>
  <c r="R13" i="23"/>
  <c r="R12" i="23"/>
  <c r="R11" i="23"/>
  <c r="R10" i="23"/>
  <c r="R9" i="23"/>
  <c r="R8" i="23"/>
  <c r="R7" i="23"/>
  <c r="R6" i="23"/>
  <c r="R5" i="23"/>
  <c r="R4" i="23"/>
  <c r="R40" i="9" l="1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R5" i="9"/>
  <c r="R4" i="9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40" i="28"/>
  <c r="R39" i="28"/>
  <c r="R38" i="28"/>
  <c r="R37" i="28"/>
  <c r="R36" i="28"/>
  <c r="R35" i="28"/>
  <c r="R34" i="28"/>
  <c r="R33" i="28"/>
  <c r="R32" i="28"/>
  <c r="R31" i="28"/>
  <c r="R30" i="28"/>
  <c r="R29" i="28"/>
  <c r="R28" i="28"/>
  <c r="R27" i="28"/>
  <c r="R26" i="28"/>
  <c r="R25" i="28"/>
  <c r="R24" i="28"/>
  <c r="R23" i="28"/>
  <c r="R20" i="28"/>
  <c r="R19" i="28"/>
  <c r="R18" i="28"/>
  <c r="R17" i="28"/>
  <c r="R16" i="28"/>
  <c r="R15" i="28"/>
  <c r="R14" i="28"/>
  <c r="R13" i="28"/>
  <c r="R12" i="28"/>
  <c r="R11" i="28"/>
  <c r="R10" i="28"/>
  <c r="R9" i="28"/>
  <c r="R8" i="28"/>
  <c r="R7" i="28"/>
  <c r="R6" i="28"/>
  <c r="R5" i="28"/>
  <c r="R4" i="28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R4" i="27"/>
  <c r="R40" i="26"/>
  <c r="R39" i="26"/>
  <c r="R38" i="26"/>
  <c r="R37" i="26"/>
  <c r="R36" i="26"/>
  <c r="R35" i="26"/>
  <c r="R34" i="26"/>
  <c r="R33" i="26"/>
  <c r="R32" i="26"/>
  <c r="R31" i="26"/>
  <c r="R30" i="26"/>
  <c r="R29" i="26"/>
  <c r="R28" i="26"/>
  <c r="R27" i="26"/>
  <c r="R26" i="26"/>
  <c r="R25" i="26"/>
  <c r="R24" i="26"/>
  <c r="R23" i="26"/>
  <c r="R20" i="26"/>
  <c r="R19" i="26"/>
  <c r="R18" i="26"/>
  <c r="R17" i="26"/>
  <c r="R16" i="26"/>
  <c r="R15" i="26"/>
  <c r="R14" i="26"/>
  <c r="R13" i="26"/>
  <c r="R12" i="26"/>
  <c r="R11" i="26"/>
  <c r="R10" i="26"/>
  <c r="R9" i="26"/>
  <c r="R8" i="26"/>
  <c r="R7" i="26"/>
  <c r="R6" i="26"/>
  <c r="R5" i="26"/>
  <c r="R4" i="26"/>
  <c r="R40" i="25"/>
  <c r="R39" i="25"/>
  <c r="R38" i="25"/>
  <c r="R37" i="25"/>
  <c r="R36" i="25"/>
  <c r="R35" i="25"/>
  <c r="R34" i="25"/>
  <c r="R33" i="25"/>
  <c r="R32" i="25"/>
  <c r="R31" i="25"/>
  <c r="R30" i="25"/>
  <c r="R29" i="25"/>
  <c r="R28" i="25"/>
  <c r="R27" i="25"/>
  <c r="R26" i="25"/>
  <c r="R25" i="25"/>
  <c r="R24" i="25"/>
  <c r="R23" i="25"/>
  <c r="R20" i="25"/>
  <c r="R19" i="25"/>
  <c r="R18" i="25"/>
  <c r="R17" i="25"/>
  <c r="R16" i="25"/>
  <c r="R15" i="25"/>
  <c r="R14" i="25"/>
  <c r="R13" i="25"/>
  <c r="R12" i="25"/>
  <c r="R11" i="25"/>
  <c r="R10" i="25"/>
  <c r="R9" i="25"/>
  <c r="R8" i="25"/>
  <c r="R7" i="25"/>
  <c r="R6" i="25"/>
  <c r="R5" i="25"/>
  <c r="R4" i="25"/>
  <c r="R40" i="24"/>
  <c r="R39" i="24"/>
  <c r="R38" i="24"/>
  <c r="R37" i="24"/>
  <c r="R36" i="24"/>
  <c r="R35" i="24"/>
  <c r="R34" i="24"/>
  <c r="R33" i="24"/>
  <c r="R32" i="24"/>
  <c r="R31" i="24"/>
  <c r="R30" i="24"/>
  <c r="R29" i="24"/>
  <c r="R28" i="24"/>
  <c r="R27" i="24"/>
  <c r="R26" i="24"/>
  <c r="R25" i="24"/>
  <c r="R24" i="24"/>
  <c r="R23" i="24"/>
  <c r="R20" i="24"/>
  <c r="R19" i="24"/>
  <c r="R18" i="24"/>
  <c r="R17" i="24"/>
  <c r="R16" i="24"/>
  <c r="R15" i="24"/>
  <c r="R14" i="24"/>
  <c r="R13" i="24"/>
  <c r="R12" i="24"/>
  <c r="R11" i="24"/>
  <c r="R10" i="24"/>
  <c r="R9" i="24"/>
  <c r="R8" i="24"/>
  <c r="R7" i="24"/>
  <c r="R6" i="24"/>
  <c r="R5" i="24"/>
  <c r="R4" i="24"/>
  <c r="R40" i="40"/>
  <c r="R39" i="40"/>
  <c r="R38" i="40"/>
  <c r="R37" i="40"/>
  <c r="R36" i="40"/>
  <c r="R35" i="40"/>
  <c r="R34" i="40"/>
  <c r="R33" i="40"/>
  <c r="R32" i="40"/>
  <c r="R31" i="40"/>
  <c r="R30" i="40"/>
  <c r="R29" i="40"/>
  <c r="R28" i="40"/>
  <c r="R27" i="40"/>
  <c r="R26" i="40"/>
  <c r="R25" i="40"/>
  <c r="R24" i="40"/>
  <c r="R23" i="40"/>
  <c r="R20" i="40"/>
  <c r="R19" i="40"/>
  <c r="R18" i="40"/>
  <c r="R17" i="40"/>
  <c r="R16" i="40"/>
  <c r="R15" i="40"/>
  <c r="R14" i="40"/>
  <c r="R13" i="40"/>
  <c r="R12" i="40"/>
  <c r="R11" i="40"/>
  <c r="R10" i="40"/>
  <c r="R9" i="40"/>
  <c r="R8" i="40"/>
  <c r="R7" i="40"/>
  <c r="R6" i="40"/>
  <c r="R5" i="40"/>
  <c r="R4" i="40"/>
  <c r="R40" i="39"/>
  <c r="R39" i="39"/>
  <c r="R38" i="39"/>
  <c r="R37" i="39"/>
  <c r="R36" i="39"/>
  <c r="R35" i="39"/>
  <c r="R34" i="39"/>
  <c r="R33" i="39"/>
  <c r="R32" i="39"/>
  <c r="R31" i="39"/>
  <c r="R30" i="39"/>
  <c r="R29" i="39"/>
  <c r="R28" i="39"/>
  <c r="R27" i="39"/>
  <c r="R26" i="39"/>
  <c r="R25" i="39"/>
  <c r="R24" i="39"/>
  <c r="R23" i="39"/>
  <c r="R20" i="39"/>
  <c r="R19" i="39"/>
  <c r="R18" i="39"/>
  <c r="R17" i="39"/>
  <c r="R16" i="39"/>
  <c r="R15" i="39"/>
  <c r="R14" i="39"/>
  <c r="R13" i="39"/>
  <c r="R12" i="39"/>
  <c r="R11" i="39"/>
  <c r="R10" i="39"/>
  <c r="R9" i="39"/>
  <c r="R8" i="39"/>
  <c r="R7" i="39"/>
  <c r="R6" i="39"/>
  <c r="R5" i="39"/>
  <c r="R4" i="39"/>
  <c r="R40" i="38"/>
  <c r="R39" i="38"/>
  <c r="R38" i="38"/>
  <c r="R37" i="38"/>
  <c r="R36" i="38"/>
  <c r="R35" i="38"/>
  <c r="R34" i="38"/>
  <c r="R33" i="38"/>
  <c r="R32" i="38"/>
  <c r="R31" i="38"/>
  <c r="R30" i="38"/>
  <c r="R29" i="38"/>
  <c r="R28" i="38"/>
  <c r="R27" i="38"/>
  <c r="R26" i="38"/>
  <c r="R25" i="38"/>
  <c r="R24" i="38"/>
  <c r="R23" i="38"/>
  <c r="R20" i="38"/>
  <c r="R19" i="38"/>
  <c r="R18" i="38"/>
  <c r="R17" i="38"/>
  <c r="R16" i="38"/>
  <c r="R15" i="38"/>
  <c r="R14" i="38"/>
  <c r="R13" i="38"/>
  <c r="R12" i="38"/>
  <c r="R11" i="38"/>
  <c r="R10" i="38"/>
  <c r="R9" i="38"/>
  <c r="R8" i="38"/>
  <c r="R7" i="38"/>
  <c r="R6" i="38"/>
  <c r="R5" i="38"/>
  <c r="R4" i="38"/>
  <c r="R40" i="37"/>
  <c r="R39" i="37"/>
  <c r="R38" i="37"/>
  <c r="R37" i="37"/>
  <c r="R36" i="37"/>
  <c r="R35" i="37"/>
  <c r="R34" i="37"/>
  <c r="R33" i="37"/>
  <c r="R32" i="37"/>
  <c r="R31" i="37"/>
  <c r="R30" i="37"/>
  <c r="R29" i="37"/>
  <c r="R28" i="37"/>
  <c r="R27" i="37"/>
  <c r="R26" i="37"/>
  <c r="R25" i="37"/>
  <c r="R24" i="37"/>
  <c r="R23" i="37"/>
  <c r="R20" i="37"/>
  <c r="R19" i="37"/>
  <c r="R18" i="37"/>
  <c r="R17" i="37"/>
  <c r="R16" i="37"/>
  <c r="R15" i="37"/>
  <c r="R14" i="37"/>
  <c r="R13" i="37"/>
  <c r="R12" i="37"/>
  <c r="R11" i="37"/>
  <c r="R10" i="37"/>
  <c r="R9" i="37"/>
  <c r="R8" i="37"/>
  <c r="R7" i="37"/>
  <c r="R6" i="37"/>
  <c r="R5" i="37"/>
  <c r="R4" i="37"/>
  <c r="R40" i="36"/>
  <c r="R39" i="36"/>
  <c r="R38" i="36"/>
  <c r="R37" i="36"/>
  <c r="R36" i="36"/>
  <c r="R35" i="36"/>
  <c r="R34" i="36"/>
  <c r="R33" i="36"/>
  <c r="R32" i="36"/>
  <c r="R31" i="36"/>
  <c r="R30" i="36"/>
  <c r="R29" i="36"/>
  <c r="R28" i="36"/>
  <c r="R27" i="36"/>
  <c r="R26" i="36"/>
  <c r="R25" i="36"/>
  <c r="R24" i="36"/>
  <c r="R23" i="36"/>
  <c r="R20" i="36"/>
  <c r="R19" i="36"/>
  <c r="R18" i="36"/>
  <c r="R17" i="36"/>
  <c r="R16" i="36"/>
  <c r="R15" i="36"/>
  <c r="R14" i="36"/>
  <c r="R13" i="36"/>
  <c r="R12" i="36"/>
  <c r="R11" i="36"/>
  <c r="R10" i="36"/>
  <c r="R9" i="36"/>
  <c r="R8" i="36"/>
  <c r="R7" i="36"/>
  <c r="R6" i="36"/>
  <c r="R5" i="36"/>
  <c r="R4" i="36"/>
  <c r="R40" i="35"/>
  <c r="R39" i="35"/>
  <c r="R38" i="35"/>
  <c r="R37" i="35"/>
  <c r="R36" i="35"/>
  <c r="R35" i="35"/>
  <c r="R34" i="35"/>
  <c r="R33" i="35"/>
  <c r="R32" i="35"/>
  <c r="R31" i="35"/>
  <c r="R30" i="35"/>
  <c r="R29" i="35"/>
  <c r="R28" i="35"/>
  <c r="R27" i="35"/>
  <c r="R26" i="35"/>
  <c r="R25" i="35"/>
  <c r="R24" i="35"/>
  <c r="R23" i="35"/>
  <c r="R20" i="35"/>
  <c r="R19" i="35"/>
  <c r="R18" i="35"/>
  <c r="R17" i="35"/>
  <c r="R16" i="35"/>
  <c r="R15" i="35"/>
  <c r="R14" i="35"/>
  <c r="R13" i="35"/>
  <c r="R12" i="35"/>
  <c r="R11" i="35"/>
  <c r="R10" i="35"/>
  <c r="R9" i="35"/>
  <c r="R8" i="35"/>
  <c r="R7" i="35"/>
  <c r="R6" i="35"/>
  <c r="R5" i="35"/>
  <c r="R4" i="35"/>
  <c r="R40" i="34"/>
  <c r="R39" i="34"/>
  <c r="R38" i="34"/>
  <c r="R37" i="34"/>
  <c r="R36" i="34"/>
  <c r="R35" i="34"/>
  <c r="R34" i="34"/>
  <c r="R33" i="34"/>
  <c r="R32" i="34"/>
  <c r="R31" i="34"/>
  <c r="R30" i="34"/>
  <c r="R29" i="34"/>
  <c r="R28" i="34"/>
  <c r="R27" i="34"/>
  <c r="R26" i="34"/>
  <c r="R25" i="34"/>
  <c r="R24" i="34"/>
  <c r="R23" i="34"/>
  <c r="R20" i="34"/>
  <c r="R19" i="34"/>
  <c r="R18" i="34"/>
  <c r="R17" i="34"/>
  <c r="R16" i="34"/>
  <c r="R15" i="34"/>
  <c r="R14" i="34"/>
  <c r="R13" i="34"/>
  <c r="R12" i="34"/>
  <c r="R11" i="34"/>
  <c r="R10" i="34"/>
  <c r="R9" i="34"/>
  <c r="R8" i="34"/>
  <c r="R7" i="34"/>
  <c r="R6" i="34"/>
  <c r="R5" i="34"/>
  <c r="R4" i="34"/>
  <c r="R40" i="33"/>
  <c r="R39" i="33"/>
  <c r="R38" i="33"/>
  <c r="R37" i="33"/>
  <c r="R36" i="33"/>
  <c r="R35" i="33"/>
  <c r="R34" i="33"/>
  <c r="R33" i="33"/>
  <c r="R32" i="33"/>
  <c r="R31" i="33"/>
  <c r="R30" i="33"/>
  <c r="R29" i="33"/>
  <c r="R28" i="33"/>
  <c r="R27" i="33"/>
  <c r="R26" i="33"/>
  <c r="R25" i="33"/>
  <c r="R24" i="33"/>
  <c r="R23" i="33"/>
  <c r="R20" i="33"/>
  <c r="R19" i="33"/>
  <c r="R18" i="33"/>
  <c r="R17" i="33"/>
  <c r="R16" i="33"/>
  <c r="R15" i="33"/>
  <c r="R14" i="33"/>
  <c r="R13" i="33"/>
  <c r="R12" i="33"/>
  <c r="R11" i="33"/>
  <c r="R10" i="33"/>
  <c r="R9" i="33"/>
  <c r="R8" i="33"/>
  <c r="R7" i="33"/>
  <c r="R6" i="33"/>
  <c r="R5" i="33"/>
  <c r="R4" i="33"/>
  <c r="R40" i="32"/>
  <c r="R39" i="32"/>
  <c r="R38" i="32"/>
  <c r="R37" i="32"/>
  <c r="R36" i="32"/>
  <c r="R35" i="32"/>
  <c r="R34" i="32"/>
  <c r="R33" i="32"/>
  <c r="R32" i="32"/>
  <c r="R31" i="32"/>
  <c r="R30" i="32"/>
  <c r="R29" i="32"/>
  <c r="R28" i="32"/>
  <c r="R27" i="32"/>
  <c r="R26" i="32"/>
  <c r="R25" i="32"/>
  <c r="R24" i="32"/>
  <c r="R23" i="32"/>
  <c r="R20" i="32"/>
  <c r="R19" i="32"/>
  <c r="R18" i="32"/>
  <c r="R17" i="32"/>
  <c r="R16" i="32"/>
  <c r="R15" i="32"/>
  <c r="R14" i="32"/>
  <c r="R13" i="32"/>
  <c r="R12" i="32"/>
  <c r="R11" i="32"/>
  <c r="R10" i="32"/>
  <c r="R9" i="32"/>
  <c r="R8" i="32"/>
  <c r="R7" i="32"/>
  <c r="R6" i="32"/>
  <c r="R5" i="32"/>
  <c r="R4" i="32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R8" i="31"/>
  <c r="R7" i="31"/>
  <c r="R6" i="31"/>
  <c r="R5" i="31"/>
  <c r="R4" i="31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A4" i="96"/>
  <c r="R4" i="19"/>
  <c r="R5" i="19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3" i="19"/>
  <c r="R24" i="19"/>
  <c r="R25" i="19"/>
  <c r="R26" i="19"/>
  <c r="R27" i="19"/>
  <c r="R28" i="19"/>
  <c r="R29" i="19"/>
  <c r="R30" i="19"/>
  <c r="R31" i="19"/>
  <c r="R32" i="19"/>
  <c r="R33" i="19"/>
  <c r="R34" i="19"/>
  <c r="R35" i="19"/>
  <c r="R36" i="19"/>
  <c r="R37" i="19"/>
  <c r="R38" i="19"/>
  <c r="R39" i="19"/>
  <c r="R40" i="19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6" i="22"/>
  <c r="R5" i="22"/>
  <c r="R4" i="22"/>
  <c r="R40" i="21"/>
  <c r="R39" i="21"/>
  <c r="R38" i="21"/>
  <c r="R37" i="21"/>
  <c r="R36" i="21"/>
  <c r="R35" i="21"/>
  <c r="R34" i="21"/>
  <c r="R33" i="21"/>
  <c r="R32" i="21"/>
  <c r="R31" i="21"/>
  <c r="R30" i="21"/>
  <c r="R29" i="21"/>
  <c r="R28" i="21"/>
  <c r="R27" i="21"/>
  <c r="R26" i="21"/>
  <c r="R25" i="21"/>
  <c r="R24" i="21"/>
  <c r="R23" i="21"/>
  <c r="R20" i="21"/>
  <c r="R19" i="21"/>
  <c r="R18" i="21"/>
  <c r="R17" i="21"/>
  <c r="R16" i="21"/>
  <c r="R15" i="21"/>
  <c r="R14" i="21"/>
  <c r="R13" i="21"/>
  <c r="R12" i="21"/>
  <c r="R11" i="21"/>
  <c r="R10" i="21"/>
  <c r="R9" i="21"/>
  <c r="R8" i="21"/>
  <c r="R7" i="21"/>
  <c r="R6" i="21"/>
  <c r="R5" i="21"/>
  <c r="R40" i="18"/>
  <c r="R39" i="18"/>
  <c r="R38" i="18"/>
  <c r="R37" i="18"/>
  <c r="R36" i="18"/>
  <c r="R35" i="18"/>
  <c r="R34" i="18"/>
  <c r="R33" i="18"/>
  <c r="R32" i="18"/>
  <c r="R31" i="18"/>
  <c r="R30" i="18"/>
  <c r="R29" i="18"/>
  <c r="R28" i="18"/>
  <c r="R27" i="18"/>
  <c r="R26" i="18"/>
  <c r="R25" i="18"/>
  <c r="R24" i="18"/>
  <c r="R23" i="18"/>
  <c r="R20" i="18"/>
  <c r="R19" i="18"/>
  <c r="R18" i="18"/>
  <c r="R17" i="18"/>
  <c r="R16" i="18"/>
  <c r="R15" i="18"/>
  <c r="R14" i="18"/>
  <c r="R13" i="18"/>
  <c r="R12" i="18"/>
  <c r="R11" i="18"/>
  <c r="R10" i="18"/>
  <c r="R9" i="18"/>
  <c r="R8" i="18"/>
  <c r="R7" i="18"/>
  <c r="R6" i="18"/>
  <c r="R5" i="18"/>
  <c r="R4" i="18"/>
  <c r="R40" i="17"/>
  <c r="R39" i="17"/>
  <c r="R38" i="17"/>
  <c r="R37" i="17"/>
  <c r="R36" i="17"/>
  <c r="R35" i="17"/>
  <c r="R34" i="17"/>
  <c r="R33" i="17"/>
  <c r="R32" i="17"/>
  <c r="R31" i="17"/>
  <c r="R30" i="17"/>
  <c r="R29" i="17"/>
  <c r="R28" i="17"/>
  <c r="R27" i="17"/>
  <c r="R26" i="17"/>
  <c r="R25" i="17"/>
  <c r="R24" i="17"/>
  <c r="R23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R5" i="17"/>
  <c r="R4" i="17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5" i="16"/>
  <c r="R4" i="16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R5" i="15"/>
  <c r="R4" i="15"/>
  <c r="R40" i="14"/>
  <c r="R39" i="14"/>
  <c r="R38" i="14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R5" i="14"/>
  <c r="R4" i="14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R5" i="13"/>
  <c r="R4" i="13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5" i="12"/>
  <c r="R4" i="12"/>
  <c r="R40" i="11"/>
  <c r="R39" i="11"/>
  <c r="R38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R5" i="11"/>
  <c r="R4" i="11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5" i="10"/>
  <c r="R24" i="10"/>
  <c r="R23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R5" i="10"/>
  <c r="R4" i="10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40" i="99"/>
  <c r="R39" i="99"/>
  <c r="R38" i="99"/>
  <c r="R37" i="99"/>
  <c r="R36" i="99"/>
  <c r="R35" i="99"/>
  <c r="R34" i="99"/>
  <c r="R33" i="99"/>
  <c r="R32" i="99"/>
  <c r="R31" i="99"/>
  <c r="R30" i="99"/>
  <c r="R29" i="99"/>
  <c r="R28" i="99"/>
  <c r="R27" i="99"/>
  <c r="R26" i="99"/>
  <c r="R25" i="99"/>
  <c r="R24" i="99"/>
  <c r="R23" i="99"/>
  <c r="R20" i="99"/>
  <c r="R19" i="99"/>
  <c r="R18" i="99"/>
  <c r="R17" i="99"/>
  <c r="R16" i="99"/>
  <c r="R15" i="99"/>
  <c r="R14" i="99"/>
  <c r="R13" i="99"/>
  <c r="R12" i="99"/>
  <c r="R11" i="99"/>
  <c r="R10" i="99"/>
  <c r="R9" i="99"/>
  <c r="R8" i="99"/>
  <c r="R7" i="99"/>
  <c r="R6" i="99"/>
  <c r="R5" i="99"/>
  <c r="R4" i="99"/>
  <c r="K40" i="98"/>
  <c r="K38" i="97"/>
  <c r="K40" i="91"/>
  <c r="K39" i="88"/>
  <c r="K38" i="88"/>
  <c r="K37" i="88"/>
  <c r="K37" i="87"/>
  <c r="K38" i="86"/>
  <c r="K40" i="85"/>
  <c r="K39" i="85"/>
  <c r="K38" i="85"/>
  <c r="K37" i="85"/>
  <c r="K36" i="85"/>
  <c r="K35" i="85"/>
  <c r="K38" i="82"/>
  <c r="K38" i="79"/>
  <c r="K40" i="78"/>
  <c r="K39" i="78"/>
  <c r="K38" i="78"/>
  <c r="K37" i="78"/>
  <c r="K36" i="78"/>
  <c r="K35" i="78"/>
  <c r="K40" i="73"/>
  <c r="K40" i="67"/>
  <c r="K39" i="67"/>
  <c r="K38" i="67"/>
  <c r="K37" i="67"/>
  <c r="K36" i="67"/>
  <c r="K35" i="67"/>
  <c r="K37" i="65"/>
  <c r="K40" i="64"/>
  <c r="K39" i="64"/>
  <c r="K38" i="64"/>
  <c r="K37" i="64"/>
  <c r="K36" i="64"/>
  <c r="K35" i="64"/>
  <c r="K40" i="63"/>
  <c r="K39" i="63"/>
  <c r="K38" i="63"/>
  <c r="K37" i="63"/>
  <c r="K36" i="63"/>
  <c r="K35" i="63"/>
  <c r="K40" i="62"/>
  <c r="K39" i="62"/>
  <c r="K38" i="62"/>
  <c r="K37" i="62"/>
  <c r="K36" i="62"/>
  <c r="K35" i="62"/>
  <c r="K40" i="61"/>
  <c r="K39" i="61"/>
  <c r="K38" i="61"/>
  <c r="K37" i="61"/>
  <c r="K36" i="61"/>
  <c r="K35" i="61"/>
  <c r="K40" i="60"/>
  <c r="K38" i="60"/>
  <c r="K38" i="59"/>
  <c r="K38" i="58"/>
  <c r="K40" i="57"/>
  <c r="K39" i="57"/>
  <c r="K38" i="57"/>
  <c r="K37" i="57"/>
  <c r="K36" i="57"/>
  <c r="K35" i="57"/>
  <c r="K40" i="56"/>
  <c r="K39" i="56"/>
  <c r="K38" i="56"/>
  <c r="K37" i="56"/>
  <c r="K36" i="56"/>
  <c r="K35" i="56"/>
  <c r="K40" i="55"/>
  <c r="K39" i="55"/>
  <c r="K38" i="55"/>
  <c r="K37" i="55"/>
  <c r="K36" i="55"/>
  <c r="K35" i="55"/>
  <c r="K40" i="54"/>
  <c r="K38" i="54"/>
  <c r="K40" i="53"/>
  <c r="K40" i="52"/>
  <c r="K39" i="52"/>
  <c r="K38" i="52"/>
  <c r="K37" i="52"/>
  <c r="K36" i="52"/>
  <c r="K35" i="52"/>
  <c r="K40" i="51"/>
  <c r="K39" i="51"/>
  <c r="K38" i="51"/>
  <c r="K37" i="51"/>
  <c r="K36" i="51"/>
  <c r="K35" i="51"/>
  <c r="K38" i="50"/>
  <c r="K38" i="48"/>
  <c r="K39" i="47"/>
  <c r="K40" i="46"/>
  <c r="K39" i="46"/>
  <c r="K38" i="46"/>
  <c r="K37" i="46"/>
  <c r="K36" i="46"/>
  <c r="K35" i="46"/>
  <c r="K40" i="45"/>
  <c r="K39" i="45"/>
  <c r="K38" i="45"/>
  <c r="K37" i="45"/>
  <c r="K36" i="45"/>
  <c r="K35" i="45"/>
  <c r="K40" i="44"/>
  <c r="K39" i="44"/>
  <c r="K38" i="44"/>
  <c r="K37" i="44"/>
  <c r="K36" i="44"/>
  <c r="K35" i="44"/>
  <c r="K40" i="43"/>
  <c r="K39" i="43"/>
  <c r="K38" i="43"/>
  <c r="K37" i="43"/>
  <c r="K36" i="43"/>
  <c r="K35" i="43"/>
  <c r="K40" i="40"/>
  <c r="K39" i="40"/>
  <c r="K38" i="40"/>
  <c r="K37" i="40"/>
  <c r="K36" i="40"/>
  <c r="K35" i="40"/>
  <c r="K40" i="37"/>
  <c r="K39" i="37"/>
  <c r="K38" i="37"/>
  <c r="K37" i="37"/>
  <c r="K36" i="37"/>
  <c r="K35" i="37"/>
  <c r="K40" i="36"/>
  <c r="K39" i="36"/>
  <c r="K38" i="36"/>
  <c r="K37" i="36"/>
  <c r="K36" i="36"/>
  <c r="K35" i="36"/>
  <c r="K40" i="33"/>
  <c r="K39" i="33"/>
  <c r="K38" i="33"/>
  <c r="K37" i="33"/>
  <c r="K36" i="33"/>
  <c r="K35" i="33"/>
  <c r="K40" i="28"/>
  <c r="K39" i="28"/>
  <c r="K38" i="28"/>
  <c r="K37" i="28"/>
  <c r="K36" i="28"/>
  <c r="K35" i="28"/>
  <c r="K40" i="26"/>
  <c r="K39" i="26"/>
  <c r="K38" i="26"/>
  <c r="K37" i="26"/>
  <c r="K36" i="26"/>
  <c r="K35" i="26"/>
  <c r="K40" i="22"/>
  <c r="K39" i="22"/>
  <c r="K38" i="22"/>
  <c r="K37" i="22"/>
  <c r="K36" i="22"/>
  <c r="K35" i="22"/>
  <c r="K40" i="18"/>
  <c r="K39" i="18"/>
  <c r="K38" i="18"/>
  <c r="K37" i="18"/>
  <c r="K36" i="18"/>
  <c r="K35" i="18"/>
  <c r="K40" i="17"/>
  <c r="K39" i="17"/>
  <c r="K38" i="17"/>
  <c r="K37" i="17"/>
  <c r="K36" i="17"/>
  <c r="K35" i="17"/>
  <c r="K40" i="16"/>
  <c r="K39" i="16"/>
  <c r="K38" i="16"/>
  <c r="K37" i="16"/>
  <c r="K36" i="16"/>
  <c r="K35" i="16"/>
  <c r="K35" i="10"/>
  <c r="K40" i="5"/>
  <c r="K39" i="5"/>
  <c r="K38" i="5"/>
  <c r="K37" i="5"/>
  <c r="K36" i="5"/>
  <c r="K35" i="5"/>
  <c r="K40" i="4"/>
  <c r="K39" i="4"/>
  <c r="K38" i="4"/>
  <c r="K37" i="4"/>
  <c r="K36" i="4"/>
  <c r="K35" i="4"/>
  <c r="K40" i="3"/>
  <c r="K39" i="3"/>
  <c r="K38" i="3"/>
  <c r="K37" i="3"/>
  <c r="K36" i="3"/>
  <c r="K35" i="3"/>
  <c r="K40" i="97" l="1"/>
  <c r="K39" i="97"/>
  <c r="K37" i="97"/>
  <c r="K36" i="97"/>
  <c r="K35" i="97"/>
  <c r="K40" i="92"/>
  <c r="K39" i="92"/>
  <c r="K38" i="92"/>
  <c r="K37" i="92"/>
  <c r="K36" i="92"/>
  <c r="K35" i="92"/>
  <c r="K39" i="98"/>
  <c r="K38" i="98"/>
  <c r="K37" i="98"/>
  <c r="K36" i="98"/>
  <c r="K35" i="98"/>
  <c r="K40" i="93"/>
  <c r="K39" i="93"/>
  <c r="K38" i="93"/>
  <c r="K37" i="93"/>
  <c r="K36" i="93"/>
  <c r="K35" i="93"/>
  <c r="K40" i="94"/>
  <c r="K39" i="94"/>
  <c r="K38" i="94"/>
  <c r="K37" i="94"/>
  <c r="K36" i="94"/>
  <c r="K35" i="94"/>
  <c r="K39" i="91"/>
  <c r="K38" i="91"/>
  <c r="K37" i="91"/>
  <c r="K36" i="91"/>
  <c r="K35" i="91"/>
  <c r="K40" i="90"/>
  <c r="K39" i="90"/>
  <c r="K38" i="90"/>
  <c r="K37" i="90"/>
  <c r="K36" i="90"/>
  <c r="K35" i="90"/>
  <c r="K40" i="89"/>
  <c r="K39" i="89"/>
  <c r="K38" i="89"/>
  <c r="K37" i="89"/>
  <c r="K36" i="89"/>
  <c r="K35" i="89"/>
  <c r="K35" i="95" l="1"/>
  <c r="K4" i="99"/>
  <c r="K40" i="1"/>
  <c r="K39" i="1"/>
  <c r="K38" i="1"/>
  <c r="K37" i="1"/>
  <c r="K36" i="1"/>
  <c r="K40" i="2"/>
  <c r="K39" i="2"/>
  <c r="K38" i="2"/>
  <c r="K37" i="2"/>
  <c r="K36" i="2"/>
  <c r="K40" i="6"/>
  <c r="K39" i="6"/>
  <c r="K38" i="6"/>
  <c r="K37" i="6"/>
  <c r="K36" i="6"/>
  <c r="K40" i="7"/>
  <c r="K39" i="7"/>
  <c r="K38" i="7"/>
  <c r="K37" i="7"/>
  <c r="K36" i="7"/>
  <c r="K40" i="8"/>
  <c r="K39" i="8"/>
  <c r="K38" i="8"/>
  <c r="K37" i="8"/>
  <c r="K36" i="8"/>
  <c r="K40" i="9"/>
  <c r="K39" i="9"/>
  <c r="K38" i="9"/>
  <c r="K37" i="9"/>
  <c r="K36" i="9"/>
  <c r="K40" i="10"/>
  <c r="K39" i="10"/>
  <c r="K38" i="10"/>
  <c r="K37" i="10"/>
  <c r="K36" i="10"/>
  <c r="K40" i="11"/>
  <c r="K39" i="11"/>
  <c r="K38" i="11"/>
  <c r="K37" i="11"/>
  <c r="K36" i="11"/>
  <c r="K40" i="12"/>
  <c r="K39" i="12"/>
  <c r="K38" i="12"/>
  <c r="K37" i="12"/>
  <c r="K36" i="12"/>
  <c r="K40" i="13"/>
  <c r="K39" i="13"/>
  <c r="K38" i="13"/>
  <c r="K37" i="13"/>
  <c r="K36" i="13"/>
  <c r="K40" i="14"/>
  <c r="K39" i="14"/>
  <c r="K38" i="14"/>
  <c r="K37" i="14"/>
  <c r="K36" i="14"/>
  <c r="K40" i="15"/>
  <c r="K39" i="15"/>
  <c r="K38" i="15"/>
  <c r="K37" i="15"/>
  <c r="K36" i="15"/>
  <c r="K40" i="19"/>
  <c r="K39" i="19"/>
  <c r="K38" i="19"/>
  <c r="K37" i="19"/>
  <c r="K36" i="19"/>
  <c r="K40" i="20"/>
  <c r="K39" i="20"/>
  <c r="K38" i="20"/>
  <c r="K37" i="20"/>
  <c r="K36" i="20"/>
  <c r="K40" i="21"/>
  <c r="K39" i="21"/>
  <c r="K38" i="21"/>
  <c r="K37" i="21"/>
  <c r="K36" i="21"/>
  <c r="K40" i="23"/>
  <c r="K39" i="23"/>
  <c r="K38" i="23"/>
  <c r="K37" i="23"/>
  <c r="K36" i="23"/>
  <c r="K40" i="24"/>
  <c r="K39" i="24"/>
  <c r="K38" i="24"/>
  <c r="K37" i="24"/>
  <c r="K36" i="24"/>
  <c r="K40" i="25"/>
  <c r="K39" i="25"/>
  <c r="K38" i="25"/>
  <c r="K37" i="25"/>
  <c r="K36" i="25"/>
  <c r="K40" i="27"/>
  <c r="K39" i="27"/>
  <c r="K38" i="27"/>
  <c r="K37" i="27"/>
  <c r="K36" i="27"/>
  <c r="K40" i="29"/>
  <c r="K39" i="29"/>
  <c r="K38" i="29"/>
  <c r="K37" i="29"/>
  <c r="K36" i="29"/>
  <c r="K40" i="30"/>
  <c r="K39" i="30"/>
  <c r="K38" i="30"/>
  <c r="K37" i="30"/>
  <c r="K36" i="30"/>
  <c r="K40" i="31"/>
  <c r="K39" i="31"/>
  <c r="K38" i="31"/>
  <c r="K37" i="31"/>
  <c r="K36" i="31"/>
  <c r="K40" i="32"/>
  <c r="K39" i="32"/>
  <c r="K38" i="32"/>
  <c r="K37" i="32"/>
  <c r="K36" i="32"/>
  <c r="K40" i="34"/>
  <c r="K39" i="34"/>
  <c r="K38" i="34"/>
  <c r="K37" i="34"/>
  <c r="K36" i="34"/>
  <c r="K40" i="35"/>
  <c r="K39" i="35"/>
  <c r="K38" i="35"/>
  <c r="K37" i="35"/>
  <c r="K36" i="35"/>
  <c r="K40" i="38"/>
  <c r="K39" i="38"/>
  <c r="K38" i="38"/>
  <c r="K37" i="38"/>
  <c r="K36" i="38"/>
  <c r="K40" i="39"/>
  <c r="K39" i="39"/>
  <c r="K38" i="39"/>
  <c r="K37" i="39"/>
  <c r="K36" i="39"/>
  <c r="K40" i="41"/>
  <c r="K39" i="41"/>
  <c r="K38" i="41"/>
  <c r="K37" i="41"/>
  <c r="K36" i="41"/>
  <c r="K40" i="42"/>
  <c r="K39" i="42"/>
  <c r="K38" i="42"/>
  <c r="K37" i="42"/>
  <c r="K36" i="42"/>
  <c r="K40" i="47"/>
  <c r="K38" i="47"/>
  <c r="K37" i="47"/>
  <c r="K36" i="47"/>
  <c r="K40" i="48"/>
  <c r="K39" i="48"/>
  <c r="K37" i="48"/>
  <c r="K36" i="48"/>
  <c r="K40" i="49"/>
  <c r="K39" i="49"/>
  <c r="K38" i="49"/>
  <c r="K37" i="49"/>
  <c r="K36" i="49"/>
  <c r="K40" i="50"/>
  <c r="K39" i="50"/>
  <c r="K37" i="50"/>
  <c r="K36" i="50"/>
  <c r="K39" i="53"/>
  <c r="K38" i="53"/>
  <c r="K37" i="53"/>
  <c r="K36" i="53"/>
  <c r="K39" i="54"/>
  <c r="K37" i="54"/>
  <c r="K36" i="54"/>
  <c r="K40" i="58"/>
  <c r="K39" i="58"/>
  <c r="K37" i="58"/>
  <c r="K36" i="58"/>
  <c r="K40" i="59"/>
  <c r="K39" i="59"/>
  <c r="K37" i="59"/>
  <c r="K36" i="59"/>
  <c r="K39" i="60"/>
  <c r="K37" i="60"/>
  <c r="K36" i="60"/>
  <c r="K40" i="65"/>
  <c r="K39" i="65"/>
  <c r="K38" i="65"/>
  <c r="K36" i="65"/>
  <c r="K40" i="66"/>
  <c r="K39" i="66"/>
  <c r="K38" i="66"/>
  <c r="K37" i="66"/>
  <c r="K36" i="66"/>
  <c r="K40" i="68"/>
  <c r="K39" i="68"/>
  <c r="K38" i="68"/>
  <c r="K37" i="68"/>
  <c r="K36" i="68"/>
  <c r="K40" i="69"/>
  <c r="K39" i="69"/>
  <c r="K38" i="69"/>
  <c r="K37" i="69"/>
  <c r="K36" i="69"/>
  <c r="K40" i="70"/>
  <c r="K39" i="70"/>
  <c r="K38" i="70"/>
  <c r="K37" i="70"/>
  <c r="K36" i="70"/>
  <c r="K40" i="71"/>
  <c r="K39" i="71"/>
  <c r="K38" i="71"/>
  <c r="K37" i="71"/>
  <c r="K36" i="71"/>
  <c r="K40" i="72"/>
  <c r="K39" i="72"/>
  <c r="K38" i="72"/>
  <c r="K37" i="72"/>
  <c r="K36" i="72"/>
  <c r="K39" i="73"/>
  <c r="K38" i="73"/>
  <c r="K37" i="73"/>
  <c r="K36" i="73"/>
  <c r="K40" i="74"/>
  <c r="K39" i="74"/>
  <c r="K38" i="74"/>
  <c r="K37" i="74"/>
  <c r="K36" i="74"/>
  <c r="K40" i="75"/>
  <c r="K39" i="75"/>
  <c r="K38" i="75"/>
  <c r="K37" i="75"/>
  <c r="K36" i="75"/>
  <c r="K40" i="76"/>
  <c r="K39" i="76"/>
  <c r="K38" i="76"/>
  <c r="K37" i="76"/>
  <c r="K36" i="76"/>
  <c r="K40" i="77"/>
  <c r="K39" i="77"/>
  <c r="K38" i="77"/>
  <c r="K37" i="77"/>
  <c r="K36" i="77"/>
  <c r="K40" i="79"/>
  <c r="K39" i="79"/>
  <c r="K37" i="79"/>
  <c r="K36" i="79"/>
  <c r="K40" i="80"/>
  <c r="K39" i="80"/>
  <c r="K38" i="80"/>
  <c r="K37" i="80"/>
  <c r="K36" i="80"/>
  <c r="K40" i="81"/>
  <c r="K39" i="81"/>
  <c r="K38" i="81"/>
  <c r="K37" i="81"/>
  <c r="K36" i="81"/>
  <c r="K40" i="82"/>
  <c r="K39" i="82"/>
  <c r="K37" i="82"/>
  <c r="K36" i="82"/>
  <c r="K40" i="83"/>
  <c r="K39" i="83"/>
  <c r="K38" i="83"/>
  <c r="K37" i="83"/>
  <c r="K36" i="83"/>
  <c r="K40" i="84"/>
  <c r="K39" i="84"/>
  <c r="K38" i="84"/>
  <c r="K37" i="84"/>
  <c r="K36" i="84"/>
  <c r="K40" i="86"/>
  <c r="K39" i="86"/>
  <c r="K37" i="86"/>
  <c r="K36" i="86"/>
  <c r="K40" i="87"/>
  <c r="K39" i="87"/>
  <c r="K38" i="87"/>
  <c r="K36" i="87"/>
  <c r="K40" i="88"/>
  <c r="K36" i="88"/>
  <c r="K40" i="99"/>
  <c r="M40" i="99" s="1"/>
  <c r="K39" i="99"/>
  <c r="M39" i="99" s="1"/>
  <c r="K38" i="99"/>
  <c r="M38" i="99" s="1"/>
  <c r="K37" i="99"/>
  <c r="M37" i="99" s="1"/>
  <c r="K36" i="99"/>
  <c r="M36" i="99" s="1"/>
  <c r="K35" i="1"/>
  <c r="K35" i="2"/>
  <c r="K35" i="6"/>
  <c r="K35" i="7"/>
  <c r="K35" i="8"/>
  <c r="K35" i="9"/>
  <c r="K35" i="11"/>
  <c r="K35" i="12"/>
  <c r="K35" i="13"/>
  <c r="K35" i="14"/>
  <c r="K35" i="15"/>
  <c r="K35" i="19"/>
  <c r="K35" i="20"/>
  <c r="K35" i="21"/>
  <c r="K35" i="23"/>
  <c r="K35" i="24"/>
  <c r="K35" i="25"/>
  <c r="K35" i="27"/>
  <c r="K35" i="29"/>
  <c r="K35" i="30"/>
  <c r="K35" i="31"/>
  <c r="K35" i="32"/>
  <c r="K35" i="34"/>
  <c r="K35" i="35"/>
  <c r="K35" i="38"/>
  <c r="K35" i="39"/>
  <c r="K35" i="41"/>
  <c r="K35" i="42"/>
  <c r="K35" i="47"/>
  <c r="K35" i="48"/>
  <c r="K35" i="49"/>
  <c r="K35" i="50"/>
  <c r="K35" i="53"/>
  <c r="K35" i="54"/>
  <c r="K35" i="58"/>
  <c r="K35" i="59"/>
  <c r="K35" i="60"/>
  <c r="K35" i="65"/>
  <c r="K35" i="66"/>
  <c r="K35" i="68"/>
  <c r="K35" i="69"/>
  <c r="K35" i="70"/>
  <c r="K35" i="71"/>
  <c r="K35" i="72"/>
  <c r="K35" i="73"/>
  <c r="K35" i="74"/>
  <c r="K35" i="75"/>
  <c r="K35" i="76"/>
  <c r="K35" i="77"/>
  <c r="K35" i="79"/>
  <c r="K35" i="80"/>
  <c r="K35" i="81"/>
  <c r="K35" i="82"/>
  <c r="K35" i="83"/>
  <c r="K35" i="84"/>
  <c r="K35" i="86"/>
  <c r="K35" i="87"/>
  <c r="K35" i="88"/>
  <c r="K35" i="99"/>
  <c r="M35" i="99" s="1"/>
  <c r="N47" i="1" l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7" i="13"/>
  <c r="N46" i="13"/>
  <c r="N45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N10" i="13"/>
  <c r="N9" i="13"/>
  <c r="N8" i="13"/>
  <c r="N7" i="13"/>
  <c r="N6" i="13"/>
  <c r="N5" i="13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N7" i="15"/>
  <c r="N6" i="15"/>
  <c r="N5" i="15"/>
  <c r="N47" i="16"/>
  <c r="N46" i="16"/>
  <c r="N45" i="16"/>
  <c r="N44" i="16"/>
  <c r="N43" i="16"/>
  <c r="N42" i="16"/>
  <c r="N41" i="16"/>
  <c r="N40" i="16"/>
  <c r="N39" i="16"/>
  <c r="N38" i="16"/>
  <c r="N37" i="16"/>
  <c r="N36" i="16"/>
  <c r="N35" i="16"/>
  <c r="N34" i="16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N7" i="16"/>
  <c r="N6" i="16"/>
  <c r="N5" i="16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N47" i="19"/>
  <c r="N46" i="19"/>
  <c r="N45" i="19"/>
  <c r="N44" i="19"/>
  <c r="N43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N7" i="20"/>
  <c r="N6" i="20"/>
  <c r="N5" i="20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13" i="21"/>
  <c r="N12" i="21"/>
  <c r="N11" i="21"/>
  <c r="N10" i="21"/>
  <c r="N9" i="21"/>
  <c r="N8" i="21"/>
  <c r="N7" i="21"/>
  <c r="N6" i="21"/>
  <c r="N5" i="21"/>
  <c r="N47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N10" i="22"/>
  <c r="N9" i="22"/>
  <c r="N8" i="22"/>
  <c r="N7" i="22"/>
  <c r="N6" i="22"/>
  <c r="N5" i="22"/>
  <c r="N47" i="23"/>
  <c r="N46" i="23"/>
  <c r="N45" i="23"/>
  <c r="N44" i="23"/>
  <c r="N43" i="23"/>
  <c r="N42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N7" i="23"/>
  <c r="N6" i="23"/>
  <c r="N5" i="23"/>
  <c r="N47" i="24"/>
  <c r="N46" i="24"/>
  <c r="N45" i="24"/>
  <c r="N44" i="24"/>
  <c r="N43" i="24"/>
  <c r="N42" i="24"/>
  <c r="N41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28" i="24"/>
  <c r="N27" i="24"/>
  <c r="N26" i="24"/>
  <c r="N25" i="24"/>
  <c r="N24" i="24"/>
  <c r="N23" i="24"/>
  <c r="N22" i="24"/>
  <c r="N21" i="24"/>
  <c r="N20" i="24"/>
  <c r="N19" i="24"/>
  <c r="N18" i="24"/>
  <c r="N17" i="24"/>
  <c r="N16" i="24"/>
  <c r="N15" i="24"/>
  <c r="N14" i="24"/>
  <c r="N13" i="24"/>
  <c r="N12" i="24"/>
  <c r="N11" i="24"/>
  <c r="N10" i="24"/>
  <c r="N9" i="24"/>
  <c r="N8" i="24"/>
  <c r="N7" i="24"/>
  <c r="N6" i="24"/>
  <c r="N5" i="24"/>
  <c r="N47" i="25"/>
  <c r="N46" i="25"/>
  <c r="N45" i="25"/>
  <c r="N44" i="25"/>
  <c r="N43" i="25"/>
  <c r="N42" i="25"/>
  <c r="N41" i="25"/>
  <c r="N40" i="25"/>
  <c r="N39" i="25"/>
  <c r="N38" i="25"/>
  <c r="N37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1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7" i="25"/>
  <c r="N6" i="25"/>
  <c r="N5" i="25"/>
  <c r="N47" i="26"/>
  <c r="N46" i="26"/>
  <c r="N45" i="26"/>
  <c r="N44" i="26"/>
  <c r="N43" i="26"/>
  <c r="N42" i="26"/>
  <c r="N41" i="26"/>
  <c r="N40" i="26"/>
  <c r="N39" i="26"/>
  <c r="N38" i="26"/>
  <c r="N37" i="26"/>
  <c r="N36" i="26"/>
  <c r="N35" i="26"/>
  <c r="N34" i="26"/>
  <c r="N33" i="26"/>
  <c r="N32" i="26"/>
  <c r="N31" i="26"/>
  <c r="N30" i="26"/>
  <c r="N29" i="26"/>
  <c r="N28" i="26"/>
  <c r="N27" i="26"/>
  <c r="N26" i="26"/>
  <c r="N25" i="26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N5" i="26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47" i="28"/>
  <c r="N46" i="28"/>
  <c r="N45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7" i="28"/>
  <c r="N26" i="28"/>
  <c r="N25" i="28"/>
  <c r="N24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N11" i="28"/>
  <c r="N10" i="28"/>
  <c r="N9" i="28"/>
  <c r="N8" i="28"/>
  <c r="N7" i="28"/>
  <c r="N6" i="28"/>
  <c r="N5" i="28"/>
  <c r="N47" i="29"/>
  <c r="N46" i="29"/>
  <c r="N45" i="29"/>
  <c r="N44" i="29"/>
  <c r="N43" i="29"/>
  <c r="N42" i="29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2" i="29"/>
  <c r="N21" i="29"/>
  <c r="N20" i="29"/>
  <c r="N19" i="29"/>
  <c r="N18" i="29"/>
  <c r="N17" i="29"/>
  <c r="N16" i="29"/>
  <c r="N15" i="29"/>
  <c r="N14" i="29"/>
  <c r="N13" i="29"/>
  <c r="N12" i="29"/>
  <c r="N11" i="29"/>
  <c r="N10" i="29"/>
  <c r="N9" i="29"/>
  <c r="N8" i="29"/>
  <c r="N7" i="29"/>
  <c r="N6" i="29"/>
  <c r="N5" i="29"/>
  <c r="N47" i="30"/>
  <c r="N46" i="30"/>
  <c r="N45" i="30"/>
  <c r="N44" i="30"/>
  <c r="N43" i="30"/>
  <c r="N42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N15" i="30"/>
  <c r="N14" i="30"/>
  <c r="N13" i="30"/>
  <c r="N12" i="30"/>
  <c r="N11" i="30"/>
  <c r="N10" i="30"/>
  <c r="N9" i="30"/>
  <c r="N8" i="30"/>
  <c r="N7" i="30"/>
  <c r="N6" i="30"/>
  <c r="N5" i="30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10" i="31"/>
  <c r="N9" i="31"/>
  <c r="N8" i="31"/>
  <c r="N7" i="31"/>
  <c r="N6" i="31"/>
  <c r="N5" i="31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N10" i="32"/>
  <c r="N9" i="32"/>
  <c r="N8" i="32"/>
  <c r="N7" i="32"/>
  <c r="N6" i="32"/>
  <c r="N5" i="32"/>
  <c r="N47" i="33"/>
  <c r="N46" i="33"/>
  <c r="N45" i="33"/>
  <c r="N44" i="33"/>
  <c r="N43" i="33"/>
  <c r="N42" i="33"/>
  <c r="N41" i="33"/>
  <c r="N40" i="33"/>
  <c r="N39" i="33"/>
  <c r="N38" i="33"/>
  <c r="N37" i="33"/>
  <c r="N36" i="33"/>
  <c r="N35" i="33"/>
  <c r="N34" i="33"/>
  <c r="N33" i="33"/>
  <c r="N32" i="33"/>
  <c r="N31" i="33"/>
  <c r="N30" i="33"/>
  <c r="N29" i="33"/>
  <c r="N28" i="33"/>
  <c r="N27" i="33"/>
  <c r="N26" i="33"/>
  <c r="N25" i="33"/>
  <c r="N24" i="33"/>
  <c r="N23" i="33"/>
  <c r="N22" i="33"/>
  <c r="N21" i="33"/>
  <c r="N20" i="33"/>
  <c r="N19" i="33"/>
  <c r="N18" i="33"/>
  <c r="N17" i="33"/>
  <c r="N16" i="33"/>
  <c r="N15" i="33"/>
  <c r="N14" i="33"/>
  <c r="N13" i="33"/>
  <c r="N12" i="33"/>
  <c r="N11" i="33"/>
  <c r="N10" i="33"/>
  <c r="N9" i="33"/>
  <c r="N8" i="33"/>
  <c r="N7" i="33"/>
  <c r="N6" i="33"/>
  <c r="N5" i="33"/>
  <c r="N47" i="34"/>
  <c r="N46" i="34"/>
  <c r="N45" i="34"/>
  <c r="N44" i="34"/>
  <c r="N43" i="34"/>
  <c r="N42" i="34"/>
  <c r="N41" i="34"/>
  <c r="N40" i="34"/>
  <c r="N39" i="34"/>
  <c r="N38" i="34"/>
  <c r="N37" i="34"/>
  <c r="N36" i="34"/>
  <c r="N35" i="34"/>
  <c r="N34" i="34"/>
  <c r="N33" i="34"/>
  <c r="N32" i="34"/>
  <c r="N31" i="34"/>
  <c r="N30" i="34"/>
  <c r="N29" i="34"/>
  <c r="N28" i="34"/>
  <c r="N27" i="34"/>
  <c r="N26" i="34"/>
  <c r="N25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N12" i="34"/>
  <c r="N11" i="34"/>
  <c r="N10" i="34"/>
  <c r="N9" i="34"/>
  <c r="N8" i="34"/>
  <c r="N7" i="34"/>
  <c r="N6" i="34"/>
  <c r="N5" i="34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  <c r="N8" i="35"/>
  <c r="N7" i="35"/>
  <c r="N6" i="35"/>
  <c r="N5" i="35"/>
  <c r="N47" i="36"/>
  <c r="N46" i="36"/>
  <c r="N45" i="36"/>
  <c r="N44" i="36"/>
  <c r="N43" i="36"/>
  <c r="N42" i="36"/>
  <c r="N41" i="36"/>
  <c r="N40" i="36"/>
  <c r="N39" i="36"/>
  <c r="N38" i="36"/>
  <c r="N37" i="36"/>
  <c r="N36" i="36"/>
  <c r="N35" i="36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N13" i="36"/>
  <c r="N12" i="36"/>
  <c r="N11" i="36"/>
  <c r="N10" i="36"/>
  <c r="N9" i="36"/>
  <c r="N8" i="36"/>
  <c r="N7" i="36"/>
  <c r="N6" i="36"/>
  <c r="N5" i="36"/>
  <c r="N47" i="37"/>
  <c r="N46" i="37"/>
  <c r="N45" i="37"/>
  <c r="N44" i="37"/>
  <c r="N43" i="37"/>
  <c r="N42" i="37"/>
  <c r="N41" i="37"/>
  <c r="N40" i="37"/>
  <c r="N39" i="37"/>
  <c r="N38" i="37"/>
  <c r="N37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N13" i="37"/>
  <c r="N12" i="37"/>
  <c r="N11" i="37"/>
  <c r="N10" i="37"/>
  <c r="N9" i="37"/>
  <c r="N8" i="37"/>
  <c r="N7" i="37"/>
  <c r="N6" i="37"/>
  <c r="N5" i="37"/>
  <c r="N47" i="38"/>
  <c r="N46" i="38"/>
  <c r="N45" i="38"/>
  <c r="N44" i="38"/>
  <c r="N43" i="38"/>
  <c r="N42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N13" i="38"/>
  <c r="N12" i="38"/>
  <c r="N11" i="38"/>
  <c r="N10" i="38"/>
  <c r="N9" i="38"/>
  <c r="N8" i="38"/>
  <c r="N7" i="38"/>
  <c r="N6" i="38"/>
  <c r="N5" i="38"/>
  <c r="N47" i="39"/>
  <c r="N46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N13" i="39"/>
  <c r="N12" i="39"/>
  <c r="N11" i="39"/>
  <c r="N10" i="39"/>
  <c r="N9" i="39"/>
  <c r="N8" i="39"/>
  <c r="N7" i="39"/>
  <c r="N6" i="39"/>
  <c r="N5" i="39"/>
  <c r="N47" i="40"/>
  <c r="N46" i="40"/>
  <c r="N45" i="40"/>
  <c r="N44" i="40"/>
  <c r="N43" i="40"/>
  <c r="N42" i="40"/>
  <c r="N41" i="40"/>
  <c r="N40" i="40"/>
  <c r="N39" i="40"/>
  <c r="N38" i="40"/>
  <c r="N37" i="40"/>
  <c r="N36" i="40"/>
  <c r="N35" i="40"/>
  <c r="N34" i="40"/>
  <c r="N33" i="40"/>
  <c r="N32" i="40"/>
  <c r="N31" i="40"/>
  <c r="N30" i="40"/>
  <c r="N29" i="40"/>
  <c r="N28" i="40"/>
  <c r="N27" i="40"/>
  <c r="N26" i="40"/>
  <c r="N25" i="40"/>
  <c r="N24" i="40"/>
  <c r="N23" i="40"/>
  <c r="N22" i="40"/>
  <c r="N21" i="40"/>
  <c r="N20" i="40"/>
  <c r="N19" i="40"/>
  <c r="N18" i="40"/>
  <c r="N17" i="40"/>
  <c r="N16" i="40"/>
  <c r="N15" i="40"/>
  <c r="N14" i="40"/>
  <c r="N13" i="40"/>
  <c r="N12" i="40"/>
  <c r="N11" i="40"/>
  <c r="N10" i="40"/>
  <c r="N9" i="40"/>
  <c r="N8" i="40"/>
  <c r="N7" i="40"/>
  <c r="N6" i="40"/>
  <c r="N5" i="40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N9" i="41"/>
  <c r="N8" i="41"/>
  <c r="N7" i="41"/>
  <c r="N6" i="41"/>
  <c r="N5" i="41"/>
  <c r="N47" i="42"/>
  <c r="N46" i="42"/>
  <c r="N45" i="42"/>
  <c r="N44" i="42"/>
  <c r="N43" i="42"/>
  <c r="N42" i="42"/>
  <c r="N41" i="42"/>
  <c r="N40" i="42"/>
  <c r="N39" i="42"/>
  <c r="N38" i="42"/>
  <c r="N37" i="42"/>
  <c r="N36" i="42"/>
  <c r="N35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11" i="42"/>
  <c r="N10" i="42"/>
  <c r="N9" i="42"/>
  <c r="N8" i="42"/>
  <c r="N7" i="42"/>
  <c r="N6" i="42"/>
  <c r="N5" i="42"/>
  <c r="N47" i="43"/>
  <c r="N46" i="43"/>
  <c r="N45" i="43"/>
  <c r="N44" i="43"/>
  <c r="N43" i="43"/>
  <c r="N42" i="43"/>
  <c r="N41" i="43"/>
  <c r="N40" i="43"/>
  <c r="N39" i="43"/>
  <c r="N38" i="43"/>
  <c r="N37" i="43"/>
  <c r="N36" i="43"/>
  <c r="N35" i="43"/>
  <c r="N34" i="43"/>
  <c r="N33" i="43"/>
  <c r="N32" i="43"/>
  <c r="N31" i="43"/>
  <c r="N30" i="43"/>
  <c r="N29" i="43"/>
  <c r="N28" i="43"/>
  <c r="N27" i="43"/>
  <c r="N26" i="43"/>
  <c r="N25" i="43"/>
  <c r="N24" i="43"/>
  <c r="N23" i="43"/>
  <c r="N22" i="43"/>
  <c r="N21" i="43"/>
  <c r="N20" i="43"/>
  <c r="N19" i="43"/>
  <c r="N18" i="43"/>
  <c r="N17" i="43"/>
  <c r="N16" i="43"/>
  <c r="N15" i="43"/>
  <c r="N14" i="43"/>
  <c r="N13" i="43"/>
  <c r="N12" i="43"/>
  <c r="N11" i="43"/>
  <c r="N10" i="43"/>
  <c r="N9" i="43"/>
  <c r="N8" i="43"/>
  <c r="N7" i="43"/>
  <c r="N6" i="43"/>
  <c r="N5" i="43"/>
  <c r="N47" i="44"/>
  <c r="N46" i="44"/>
  <c r="N45" i="44"/>
  <c r="N44" i="44"/>
  <c r="N43" i="44"/>
  <c r="N42" i="44"/>
  <c r="N41" i="44"/>
  <c r="N40" i="44"/>
  <c r="N39" i="44"/>
  <c r="N38" i="44"/>
  <c r="N37" i="44"/>
  <c r="N36" i="44"/>
  <c r="N35" i="44"/>
  <c r="N34" i="44"/>
  <c r="N33" i="44"/>
  <c r="N32" i="44"/>
  <c r="N31" i="44"/>
  <c r="N30" i="44"/>
  <c r="N29" i="44"/>
  <c r="N28" i="44"/>
  <c r="N27" i="44"/>
  <c r="N26" i="44"/>
  <c r="N25" i="44"/>
  <c r="N24" i="44"/>
  <c r="N23" i="44"/>
  <c r="N22" i="44"/>
  <c r="N21" i="44"/>
  <c r="N20" i="44"/>
  <c r="N19" i="44"/>
  <c r="N18" i="44"/>
  <c r="N17" i="44"/>
  <c r="N16" i="44"/>
  <c r="N15" i="44"/>
  <c r="N14" i="44"/>
  <c r="N13" i="44"/>
  <c r="N12" i="44"/>
  <c r="N11" i="44"/>
  <c r="N10" i="44"/>
  <c r="N9" i="44"/>
  <c r="N8" i="44"/>
  <c r="N7" i="44"/>
  <c r="N6" i="44"/>
  <c r="N5" i="44"/>
  <c r="N47" i="45"/>
  <c r="N46" i="45"/>
  <c r="N45" i="45"/>
  <c r="N44" i="45"/>
  <c r="N43" i="45"/>
  <c r="N42" i="45"/>
  <c r="N41" i="45"/>
  <c r="N40" i="45"/>
  <c r="N39" i="45"/>
  <c r="N38" i="45"/>
  <c r="N37" i="45"/>
  <c r="N36" i="45"/>
  <c r="N35" i="45"/>
  <c r="N34" i="45"/>
  <c r="N33" i="45"/>
  <c r="N32" i="45"/>
  <c r="N31" i="45"/>
  <c r="N30" i="45"/>
  <c r="N29" i="45"/>
  <c r="N28" i="45"/>
  <c r="N27" i="45"/>
  <c r="N26" i="45"/>
  <c r="N25" i="45"/>
  <c r="N24" i="45"/>
  <c r="N23" i="45"/>
  <c r="N22" i="45"/>
  <c r="N21" i="45"/>
  <c r="N20" i="45"/>
  <c r="N19" i="45"/>
  <c r="N18" i="45"/>
  <c r="N17" i="45"/>
  <c r="N16" i="45"/>
  <c r="N15" i="45"/>
  <c r="N14" i="45"/>
  <c r="N13" i="45"/>
  <c r="N12" i="45"/>
  <c r="N11" i="45"/>
  <c r="N10" i="45"/>
  <c r="N9" i="45"/>
  <c r="N8" i="45"/>
  <c r="N7" i="45"/>
  <c r="N6" i="45"/>
  <c r="N5" i="45"/>
  <c r="N47" i="46"/>
  <c r="N46" i="46"/>
  <c r="N45" i="46"/>
  <c r="N44" i="46"/>
  <c r="N43" i="46"/>
  <c r="N42" i="46"/>
  <c r="N41" i="46"/>
  <c r="N40" i="46"/>
  <c r="N39" i="46"/>
  <c r="N38" i="46"/>
  <c r="N37" i="46"/>
  <c r="N36" i="46"/>
  <c r="N35" i="46"/>
  <c r="N34" i="46"/>
  <c r="N33" i="46"/>
  <c r="N32" i="46"/>
  <c r="N31" i="46"/>
  <c r="N30" i="46"/>
  <c r="N29" i="46"/>
  <c r="N28" i="46"/>
  <c r="N27" i="46"/>
  <c r="N26" i="46"/>
  <c r="N25" i="46"/>
  <c r="N24" i="46"/>
  <c r="N23" i="46"/>
  <c r="N22" i="46"/>
  <c r="N21" i="46"/>
  <c r="N20" i="46"/>
  <c r="N19" i="46"/>
  <c r="N18" i="46"/>
  <c r="N17" i="46"/>
  <c r="N16" i="46"/>
  <c r="N15" i="46"/>
  <c r="N14" i="46"/>
  <c r="N13" i="46"/>
  <c r="N12" i="46"/>
  <c r="N11" i="46"/>
  <c r="N10" i="46"/>
  <c r="N9" i="46"/>
  <c r="N8" i="46"/>
  <c r="N7" i="46"/>
  <c r="N6" i="46"/>
  <c r="N5" i="46"/>
  <c r="N39" i="47"/>
  <c r="N34" i="47"/>
  <c r="N32" i="47"/>
  <c r="N30" i="47"/>
  <c r="N18" i="47"/>
  <c r="N11" i="47"/>
  <c r="N9" i="47"/>
  <c r="N38" i="48"/>
  <c r="N32" i="48"/>
  <c r="N31" i="48"/>
  <c r="N30" i="48"/>
  <c r="N29" i="48"/>
  <c r="N26" i="48"/>
  <c r="N25" i="48"/>
  <c r="N24" i="48"/>
  <c r="N20" i="48"/>
  <c r="N19" i="48"/>
  <c r="N18" i="48"/>
  <c r="N17" i="48"/>
  <c r="N16" i="48"/>
  <c r="N15" i="48"/>
  <c r="N14" i="48"/>
  <c r="N11" i="48"/>
  <c r="N34" i="49"/>
  <c r="N32" i="49"/>
  <c r="N30" i="49"/>
  <c r="N26" i="49"/>
  <c r="N20" i="49"/>
  <c r="N18" i="49"/>
  <c r="N11" i="49"/>
  <c r="N9" i="49"/>
  <c r="N7" i="49"/>
  <c r="N38" i="50"/>
  <c r="N34" i="50"/>
  <c r="N32" i="50"/>
  <c r="N30" i="50"/>
  <c r="N26" i="50"/>
  <c r="N20" i="50"/>
  <c r="N18" i="50"/>
  <c r="N11" i="50"/>
  <c r="N9" i="50"/>
  <c r="N35" i="51"/>
  <c r="N34" i="51"/>
  <c r="N32" i="51"/>
  <c r="N30" i="51"/>
  <c r="N26" i="51"/>
  <c r="N11" i="51"/>
  <c r="N9" i="51"/>
  <c r="N7" i="51"/>
  <c r="N35" i="52"/>
  <c r="N33" i="52"/>
  <c r="N32" i="52"/>
  <c r="N31" i="52"/>
  <c r="N30" i="52"/>
  <c r="N29" i="52"/>
  <c r="N26" i="52"/>
  <c r="N20" i="52"/>
  <c r="N18" i="52"/>
  <c r="N16" i="52"/>
  <c r="N12" i="52"/>
  <c r="N11" i="52"/>
  <c r="N10" i="52"/>
  <c r="N9" i="52"/>
  <c r="N8" i="52"/>
  <c r="N7" i="52"/>
  <c r="N40" i="53"/>
  <c r="N32" i="53"/>
  <c r="N30" i="53"/>
  <c r="N26" i="53"/>
  <c r="N20" i="53"/>
  <c r="N18" i="53"/>
  <c r="N11" i="53"/>
  <c r="N9" i="53"/>
  <c r="N7" i="53"/>
  <c r="N40" i="54"/>
  <c r="N38" i="54"/>
  <c r="N32" i="54"/>
  <c r="N31" i="54"/>
  <c r="N30" i="54"/>
  <c r="N26" i="54"/>
  <c r="N18" i="54"/>
  <c r="N11" i="54"/>
  <c r="N10" i="54"/>
  <c r="N9" i="54"/>
  <c r="N7" i="54"/>
  <c r="N36" i="55"/>
  <c r="N35" i="55"/>
  <c r="N32" i="55"/>
  <c r="N30" i="55"/>
  <c r="N26" i="55"/>
  <c r="N20" i="55"/>
  <c r="N18" i="55"/>
  <c r="N11" i="55"/>
  <c r="N9" i="55"/>
  <c r="N7" i="55"/>
  <c r="N5" i="56"/>
  <c r="N38" i="57"/>
  <c r="N35" i="57"/>
  <c r="N34" i="57"/>
  <c r="N32" i="57"/>
  <c r="N30" i="57"/>
  <c r="N26" i="57"/>
  <c r="N20" i="57"/>
  <c r="N18" i="57"/>
  <c r="N11" i="57"/>
  <c r="N9" i="57"/>
  <c r="N7" i="57"/>
  <c r="N38" i="58"/>
  <c r="N32" i="58"/>
  <c r="N30" i="58"/>
  <c r="N26" i="58"/>
  <c r="N24" i="58"/>
  <c r="N20" i="58"/>
  <c r="N18" i="58"/>
  <c r="N11" i="58"/>
  <c r="N9" i="58"/>
  <c r="N7" i="58"/>
  <c r="N5" i="58"/>
  <c r="N38" i="59"/>
  <c r="N32" i="59"/>
  <c r="N30" i="59"/>
  <c r="N29" i="59"/>
  <c r="N26" i="59"/>
  <c r="N24" i="59"/>
  <c r="N20" i="59"/>
  <c r="N18" i="59"/>
  <c r="N11" i="59"/>
  <c r="N9" i="59"/>
  <c r="N8" i="59"/>
  <c r="N7" i="59"/>
  <c r="N5" i="59"/>
  <c r="N40" i="60"/>
  <c r="N38" i="60"/>
  <c r="N32" i="60"/>
  <c r="N31" i="60"/>
  <c r="N30" i="60"/>
  <c r="N29" i="60"/>
  <c r="N26" i="60"/>
  <c r="N24" i="60"/>
  <c r="N20" i="60"/>
  <c r="N18" i="60"/>
  <c r="N11" i="60"/>
  <c r="N10" i="60"/>
  <c r="N9" i="60"/>
  <c r="N8" i="60"/>
  <c r="N7" i="60"/>
  <c r="N5" i="60"/>
  <c r="N35" i="61"/>
  <c r="N34" i="61"/>
  <c r="N32" i="61"/>
  <c r="N30" i="61"/>
  <c r="N29" i="61"/>
  <c r="N26" i="61"/>
  <c r="N20" i="61"/>
  <c r="N18" i="61"/>
  <c r="N11" i="61"/>
  <c r="N9" i="61"/>
  <c r="N8" i="61"/>
  <c r="N35" i="62"/>
  <c r="N32" i="62"/>
  <c r="N30" i="62"/>
  <c r="N26" i="62"/>
  <c r="N24" i="62"/>
  <c r="N18" i="62"/>
  <c r="N11" i="62"/>
  <c r="N9" i="62"/>
  <c r="N7" i="62"/>
  <c r="N5" i="62"/>
  <c r="N35" i="63"/>
  <c r="N32" i="63"/>
  <c r="N30" i="63"/>
  <c r="N29" i="63"/>
  <c r="N26" i="63"/>
  <c r="N24" i="63"/>
  <c r="N20" i="63"/>
  <c r="N18" i="63"/>
  <c r="N16" i="63"/>
  <c r="N11" i="63"/>
  <c r="N9" i="63"/>
  <c r="N8" i="63"/>
  <c r="N7" i="63"/>
  <c r="N5" i="63"/>
  <c r="N38" i="64"/>
  <c r="N35" i="64"/>
  <c r="N34" i="64"/>
  <c r="N32" i="64"/>
  <c r="N31" i="64"/>
  <c r="N30" i="64"/>
  <c r="N29" i="64"/>
  <c r="N26" i="64"/>
  <c r="N20" i="64"/>
  <c r="N18" i="64"/>
  <c r="N11" i="64"/>
  <c r="N10" i="64"/>
  <c r="N9" i="64"/>
  <c r="N8" i="64"/>
  <c r="N7" i="64"/>
  <c r="N37" i="65"/>
  <c r="N32" i="65"/>
  <c r="N30" i="65"/>
  <c r="N29" i="65"/>
  <c r="N26" i="65"/>
  <c r="N24" i="65"/>
  <c r="N20" i="65"/>
  <c r="N18" i="65"/>
  <c r="N11" i="65"/>
  <c r="N9" i="65"/>
  <c r="N8" i="65"/>
  <c r="N7" i="65"/>
  <c r="N5" i="65"/>
  <c r="N34" i="66"/>
  <c r="N32" i="66"/>
  <c r="N30" i="66"/>
  <c r="N26" i="66"/>
  <c r="N18" i="66"/>
  <c r="N11" i="66"/>
  <c r="N9" i="66"/>
  <c r="N7" i="66"/>
  <c r="N35" i="67"/>
  <c r="N34" i="68"/>
  <c r="N32" i="68"/>
  <c r="N30" i="68"/>
  <c r="N26" i="68"/>
  <c r="N20" i="68"/>
  <c r="N18" i="68"/>
  <c r="N11" i="68"/>
  <c r="N9" i="68"/>
  <c r="N7" i="68"/>
  <c r="N32" i="69"/>
  <c r="N30" i="69"/>
  <c r="N26" i="69"/>
  <c r="N18" i="69"/>
  <c r="N11" i="69"/>
  <c r="N9" i="69"/>
  <c r="N7" i="69"/>
  <c r="N32" i="70"/>
  <c r="N30" i="70"/>
  <c r="N28" i="70"/>
  <c r="N26" i="70"/>
  <c r="N20" i="70"/>
  <c r="N18" i="70"/>
  <c r="N11" i="70"/>
  <c r="N9" i="70"/>
  <c r="N32" i="71"/>
  <c r="N30" i="71"/>
  <c r="N26" i="71"/>
  <c r="N20" i="71"/>
  <c r="N18" i="71"/>
  <c r="N11" i="71"/>
  <c r="N9" i="71"/>
  <c r="N34" i="72"/>
  <c r="N32" i="72"/>
  <c r="N30" i="72"/>
  <c r="N24" i="72"/>
  <c r="N18" i="72"/>
  <c r="N16" i="72"/>
  <c r="N11" i="72"/>
  <c r="N9" i="72"/>
  <c r="N5" i="72"/>
  <c r="N40" i="73"/>
  <c r="N32" i="73"/>
  <c r="N30" i="73"/>
  <c r="N29" i="73"/>
  <c r="N26" i="73"/>
  <c r="N20" i="73"/>
  <c r="N18" i="73"/>
  <c r="N11" i="73"/>
  <c r="N9" i="73"/>
  <c r="N8" i="73"/>
  <c r="N7" i="73"/>
  <c r="N32" i="74"/>
  <c r="N30" i="74"/>
  <c r="N26" i="74"/>
  <c r="N18" i="74"/>
  <c r="N11" i="74"/>
  <c r="N9" i="74"/>
  <c r="N7" i="74"/>
  <c r="N32" i="75"/>
  <c r="N30" i="75"/>
  <c r="N26" i="75"/>
  <c r="N20" i="75"/>
  <c r="N18" i="75"/>
  <c r="N16" i="75"/>
  <c r="N11" i="75"/>
  <c r="N9" i="75"/>
  <c r="N7" i="75"/>
  <c r="N32" i="76"/>
  <c r="N30" i="76"/>
  <c r="N26" i="76"/>
  <c r="N24" i="76"/>
  <c r="N20" i="76"/>
  <c r="N18" i="76"/>
  <c r="N16" i="76"/>
  <c r="N14" i="76"/>
  <c r="N32" i="77"/>
  <c r="N30" i="77"/>
  <c r="N26" i="77"/>
  <c r="N20" i="77"/>
  <c r="N18" i="77"/>
  <c r="N11" i="77"/>
  <c r="N9" i="77"/>
  <c r="N7" i="77"/>
  <c r="N35" i="78"/>
  <c r="N32" i="78"/>
  <c r="N30" i="78"/>
  <c r="N18" i="78"/>
  <c r="N11" i="78"/>
  <c r="N9" i="78"/>
  <c r="N38" i="79"/>
  <c r="N32" i="79"/>
  <c r="N30" i="79"/>
  <c r="N26" i="79"/>
  <c r="N24" i="79"/>
  <c r="N20" i="79"/>
  <c r="N18" i="79"/>
  <c r="N11" i="79"/>
  <c r="N9" i="79"/>
  <c r="N7" i="79"/>
  <c r="N5" i="79"/>
  <c r="N34" i="80"/>
  <c r="N32" i="80"/>
  <c r="N30" i="80"/>
  <c r="N26" i="80"/>
  <c r="N18" i="80"/>
  <c r="N11" i="80"/>
  <c r="N9" i="80"/>
  <c r="N7" i="80"/>
  <c r="N34" i="81"/>
  <c r="N32" i="81"/>
  <c r="N30" i="81"/>
  <c r="N26" i="81"/>
  <c r="N18" i="81"/>
  <c r="N11" i="81"/>
  <c r="N9" i="81"/>
  <c r="N7" i="81"/>
  <c r="N38" i="82"/>
  <c r="N34" i="82"/>
  <c r="N32" i="82"/>
  <c r="N30" i="82"/>
  <c r="N11" i="82"/>
  <c r="N9" i="82"/>
  <c r="N47" i="83"/>
  <c r="N46" i="83"/>
  <c r="N45" i="83"/>
  <c r="N44" i="83"/>
  <c r="N43" i="83"/>
  <c r="N42" i="83"/>
  <c r="N41" i="83"/>
  <c r="N40" i="83"/>
  <c r="N39" i="83"/>
  <c r="N38" i="83"/>
  <c r="N37" i="83"/>
  <c r="N36" i="83"/>
  <c r="N35" i="83"/>
  <c r="N34" i="83"/>
  <c r="N33" i="83"/>
  <c r="N32" i="83"/>
  <c r="N31" i="83"/>
  <c r="N30" i="83"/>
  <c r="N29" i="83"/>
  <c r="N28" i="83"/>
  <c r="N27" i="83"/>
  <c r="N26" i="83"/>
  <c r="N25" i="83"/>
  <c r="N24" i="83"/>
  <c r="N23" i="83"/>
  <c r="N22" i="83"/>
  <c r="N21" i="83"/>
  <c r="N20" i="83"/>
  <c r="N19" i="83"/>
  <c r="N18" i="83"/>
  <c r="N17" i="83"/>
  <c r="N16" i="83"/>
  <c r="N15" i="83"/>
  <c r="N14" i="83"/>
  <c r="N13" i="83"/>
  <c r="N12" i="83"/>
  <c r="N11" i="83"/>
  <c r="N10" i="83"/>
  <c r="N9" i="83"/>
  <c r="N8" i="83"/>
  <c r="N7" i="83"/>
  <c r="N6" i="83"/>
  <c r="N5" i="83"/>
  <c r="N47" i="84"/>
  <c r="N46" i="84"/>
  <c r="N45" i="84"/>
  <c r="N44" i="84"/>
  <c r="N43" i="84"/>
  <c r="N42" i="84"/>
  <c r="N41" i="84"/>
  <c r="N40" i="84"/>
  <c r="N39" i="84"/>
  <c r="N38" i="84"/>
  <c r="N37" i="84"/>
  <c r="N36" i="84"/>
  <c r="N35" i="84"/>
  <c r="N34" i="84"/>
  <c r="N33" i="84"/>
  <c r="N32" i="84"/>
  <c r="N31" i="84"/>
  <c r="N30" i="84"/>
  <c r="N29" i="84"/>
  <c r="N28" i="84"/>
  <c r="N27" i="84"/>
  <c r="N26" i="84"/>
  <c r="N25" i="84"/>
  <c r="N24" i="84"/>
  <c r="N23" i="84"/>
  <c r="N22" i="84"/>
  <c r="N21" i="84"/>
  <c r="N20" i="84"/>
  <c r="N19" i="84"/>
  <c r="N18" i="84"/>
  <c r="N17" i="84"/>
  <c r="N16" i="84"/>
  <c r="N15" i="84"/>
  <c r="N14" i="84"/>
  <c r="N13" i="84"/>
  <c r="N12" i="84"/>
  <c r="N11" i="84"/>
  <c r="N10" i="84"/>
  <c r="N9" i="84"/>
  <c r="N8" i="84"/>
  <c r="N7" i="84"/>
  <c r="N6" i="84"/>
  <c r="N5" i="84"/>
  <c r="N47" i="85"/>
  <c r="N46" i="85"/>
  <c r="N45" i="85"/>
  <c r="N44" i="85"/>
  <c r="N43" i="85"/>
  <c r="N42" i="85"/>
  <c r="N41" i="85"/>
  <c r="N40" i="85"/>
  <c r="N39" i="85"/>
  <c r="N38" i="85"/>
  <c r="N37" i="85"/>
  <c r="N36" i="85"/>
  <c r="N35" i="85"/>
  <c r="N34" i="85"/>
  <c r="N33" i="85"/>
  <c r="N32" i="85"/>
  <c r="N31" i="85"/>
  <c r="N30" i="85"/>
  <c r="N29" i="85"/>
  <c r="N28" i="85"/>
  <c r="N27" i="85"/>
  <c r="N26" i="85"/>
  <c r="N25" i="85"/>
  <c r="N24" i="85"/>
  <c r="N23" i="85"/>
  <c r="N22" i="85"/>
  <c r="N21" i="85"/>
  <c r="N20" i="85"/>
  <c r="N19" i="85"/>
  <c r="N18" i="85"/>
  <c r="N17" i="85"/>
  <c r="N16" i="85"/>
  <c r="N15" i="85"/>
  <c r="N14" i="85"/>
  <c r="N13" i="85"/>
  <c r="N12" i="85"/>
  <c r="N11" i="85"/>
  <c r="N10" i="85"/>
  <c r="N9" i="85"/>
  <c r="N8" i="85"/>
  <c r="N7" i="85"/>
  <c r="N6" i="85"/>
  <c r="N5" i="85"/>
  <c r="N47" i="86"/>
  <c r="N46" i="86"/>
  <c r="N45" i="86"/>
  <c r="N44" i="86"/>
  <c r="N43" i="86"/>
  <c r="N42" i="86"/>
  <c r="N41" i="86"/>
  <c r="N40" i="86"/>
  <c r="N39" i="86"/>
  <c r="N38" i="86"/>
  <c r="N37" i="86"/>
  <c r="N36" i="86"/>
  <c r="N35" i="86"/>
  <c r="N34" i="86"/>
  <c r="N33" i="86"/>
  <c r="N32" i="86"/>
  <c r="N31" i="86"/>
  <c r="N30" i="86"/>
  <c r="N29" i="86"/>
  <c r="N28" i="86"/>
  <c r="N27" i="86"/>
  <c r="N26" i="86"/>
  <c r="N25" i="86"/>
  <c r="N24" i="86"/>
  <c r="N23" i="86"/>
  <c r="N22" i="86"/>
  <c r="N21" i="86"/>
  <c r="N20" i="86"/>
  <c r="N19" i="86"/>
  <c r="N18" i="86"/>
  <c r="N17" i="86"/>
  <c r="N16" i="86"/>
  <c r="N15" i="86"/>
  <c r="N14" i="86"/>
  <c r="N13" i="86"/>
  <c r="N12" i="86"/>
  <c r="N11" i="86"/>
  <c r="N10" i="86"/>
  <c r="N9" i="86"/>
  <c r="N8" i="86"/>
  <c r="N7" i="86"/>
  <c r="N6" i="86"/>
  <c r="N5" i="86"/>
  <c r="N47" i="87"/>
  <c r="N46" i="87"/>
  <c r="N45" i="87"/>
  <c r="N44" i="87"/>
  <c r="N43" i="87"/>
  <c r="N42" i="87"/>
  <c r="N41" i="87"/>
  <c r="N40" i="87"/>
  <c r="N39" i="87"/>
  <c r="N38" i="87"/>
  <c r="N37" i="87"/>
  <c r="N36" i="87"/>
  <c r="N35" i="87"/>
  <c r="N34" i="87"/>
  <c r="N33" i="87"/>
  <c r="N32" i="87"/>
  <c r="N31" i="87"/>
  <c r="N30" i="87"/>
  <c r="N29" i="87"/>
  <c r="N28" i="87"/>
  <c r="N27" i="87"/>
  <c r="N26" i="87"/>
  <c r="N25" i="87"/>
  <c r="N24" i="87"/>
  <c r="N23" i="87"/>
  <c r="N22" i="87"/>
  <c r="N21" i="87"/>
  <c r="N20" i="87"/>
  <c r="N19" i="87"/>
  <c r="N18" i="87"/>
  <c r="N17" i="87"/>
  <c r="N16" i="87"/>
  <c r="N15" i="87"/>
  <c r="N14" i="87"/>
  <c r="N13" i="87"/>
  <c r="N12" i="87"/>
  <c r="N11" i="87"/>
  <c r="N10" i="87"/>
  <c r="N9" i="87"/>
  <c r="N8" i="87"/>
  <c r="N7" i="87"/>
  <c r="N6" i="87"/>
  <c r="N5" i="87"/>
  <c r="N47" i="88"/>
  <c r="N46" i="88"/>
  <c r="N45" i="88"/>
  <c r="N44" i="88"/>
  <c r="N43" i="88"/>
  <c r="N42" i="88"/>
  <c r="N41" i="88"/>
  <c r="N40" i="88"/>
  <c r="N39" i="88"/>
  <c r="N38" i="88"/>
  <c r="N37" i="88"/>
  <c r="N36" i="88"/>
  <c r="N35" i="88"/>
  <c r="N34" i="88"/>
  <c r="N33" i="88"/>
  <c r="N32" i="88"/>
  <c r="N31" i="88"/>
  <c r="N30" i="88"/>
  <c r="N29" i="88"/>
  <c r="N28" i="88"/>
  <c r="N27" i="88"/>
  <c r="N26" i="88"/>
  <c r="N25" i="88"/>
  <c r="N24" i="88"/>
  <c r="N23" i="88"/>
  <c r="N22" i="88"/>
  <c r="N21" i="88"/>
  <c r="N20" i="88"/>
  <c r="N19" i="88"/>
  <c r="N18" i="88"/>
  <c r="N17" i="88"/>
  <c r="N16" i="88"/>
  <c r="N15" i="88"/>
  <c r="N14" i="88"/>
  <c r="N13" i="88"/>
  <c r="N12" i="88"/>
  <c r="N11" i="88"/>
  <c r="N10" i="88"/>
  <c r="N9" i="88"/>
  <c r="N8" i="88"/>
  <c r="N7" i="88"/>
  <c r="N6" i="88"/>
  <c r="N5" i="88"/>
  <c r="N47" i="89"/>
  <c r="N46" i="89"/>
  <c r="N45" i="89"/>
  <c r="N44" i="89"/>
  <c r="N43" i="89"/>
  <c r="N42" i="89"/>
  <c r="N41" i="89"/>
  <c r="N40" i="89"/>
  <c r="N39" i="89"/>
  <c r="N38" i="89"/>
  <c r="N37" i="89"/>
  <c r="N36" i="89"/>
  <c r="N35" i="89"/>
  <c r="N34" i="89"/>
  <c r="N33" i="89"/>
  <c r="N32" i="89"/>
  <c r="N31" i="89"/>
  <c r="N30" i="89"/>
  <c r="N29" i="89"/>
  <c r="N28" i="89"/>
  <c r="N27" i="89"/>
  <c r="N26" i="89"/>
  <c r="N25" i="89"/>
  <c r="N24" i="89"/>
  <c r="N23" i="89"/>
  <c r="N22" i="89"/>
  <c r="N21" i="89"/>
  <c r="N20" i="89"/>
  <c r="N19" i="89"/>
  <c r="N18" i="89"/>
  <c r="N17" i="89"/>
  <c r="N16" i="89"/>
  <c r="N15" i="89"/>
  <c r="N14" i="89"/>
  <c r="N13" i="89"/>
  <c r="N12" i="89"/>
  <c r="N11" i="89"/>
  <c r="N10" i="89"/>
  <c r="N9" i="89"/>
  <c r="N8" i="89"/>
  <c r="N7" i="89"/>
  <c r="N6" i="89"/>
  <c r="N5" i="89"/>
  <c r="N47" i="90"/>
  <c r="N46" i="90"/>
  <c r="N45" i="90"/>
  <c r="N44" i="90"/>
  <c r="N43" i="90"/>
  <c r="N42" i="90"/>
  <c r="N41" i="90"/>
  <c r="N40" i="90"/>
  <c r="N39" i="90"/>
  <c r="N38" i="90"/>
  <c r="N37" i="90"/>
  <c r="N36" i="90"/>
  <c r="N35" i="90"/>
  <c r="N34" i="90"/>
  <c r="N33" i="90"/>
  <c r="N32" i="90"/>
  <c r="N31" i="90"/>
  <c r="N30" i="90"/>
  <c r="N29" i="90"/>
  <c r="N28" i="90"/>
  <c r="N27" i="90"/>
  <c r="N26" i="90"/>
  <c r="N25" i="90"/>
  <c r="N24" i="90"/>
  <c r="N23" i="90"/>
  <c r="N22" i="90"/>
  <c r="N21" i="90"/>
  <c r="N20" i="90"/>
  <c r="N19" i="90"/>
  <c r="N18" i="90"/>
  <c r="N17" i="90"/>
  <c r="N16" i="90"/>
  <c r="N15" i="90"/>
  <c r="N14" i="90"/>
  <c r="N13" i="90"/>
  <c r="N12" i="90"/>
  <c r="N11" i="90"/>
  <c r="N10" i="90"/>
  <c r="N9" i="90"/>
  <c r="N8" i="90"/>
  <c r="N7" i="90"/>
  <c r="N6" i="90"/>
  <c r="N5" i="90"/>
  <c r="N47" i="91"/>
  <c r="N46" i="91"/>
  <c r="N45" i="91"/>
  <c r="N44" i="91"/>
  <c r="N43" i="91"/>
  <c r="N42" i="91"/>
  <c r="N41" i="91"/>
  <c r="N40" i="91"/>
  <c r="N39" i="91"/>
  <c r="N38" i="91"/>
  <c r="N37" i="91"/>
  <c r="N36" i="91"/>
  <c r="N35" i="91"/>
  <c r="N34" i="91"/>
  <c r="N33" i="91"/>
  <c r="N32" i="91"/>
  <c r="N31" i="91"/>
  <c r="N30" i="91"/>
  <c r="N29" i="91"/>
  <c r="N28" i="91"/>
  <c r="N27" i="91"/>
  <c r="N26" i="91"/>
  <c r="N25" i="91"/>
  <c r="N24" i="91"/>
  <c r="N23" i="91"/>
  <c r="N22" i="91"/>
  <c r="N21" i="91"/>
  <c r="N20" i="91"/>
  <c r="N19" i="91"/>
  <c r="N18" i="91"/>
  <c r="N17" i="91"/>
  <c r="N16" i="91"/>
  <c r="N15" i="91"/>
  <c r="N14" i="91"/>
  <c r="N13" i="91"/>
  <c r="N12" i="91"/>
  <c r="N11" i="91"/>
  <c r="N10" i="91"/>
  <c r="N9" i="91"/>
  <c r="N8" i="91"/>
  <c r="N7" i="91"/>
  <c r="N6" i="91"/>
  <c r="N5" i="91"/>
  <c r="N47" i="97"/>
  <c r="N46" i="97"/>
  <c r="N45" i="97"/>
  <c r="N44" i="97"/>
  <c r="N43" i="97"/>
  <c r="N42" i="97"/>
  <c r="N41" i="97"/>
  <c r="N40" i="97"/>
  <c r="N39" i="97"/>
  <c r="N38" i="97"/>
  <c r="N37" i="97"/>
  <c r="N36" i="97"/>
  <c r="N35" i="97"/>
  <c r="N34" i="97"/>
  <c r="N33" i="97"/>
  <c r="N32" i="97"/>
  <c r="N31" i="97"/>
  <c r="N30" i="97"/>
  <c r="N29" i="97"/>
  <c r="N28" i="97"/>
  <c r="N27" i="97"/>
  <c r="N26" i="97"/>
  <c r="N25" i="97"/>
  <c r="N24" i="97"/>
  <c r="N23" i="97"/>
  <c r="N22" i="97"/>
  <c r="N21" i="97"/>
  <c r="N20" i="97"/>
  <c r="N19" i="97"/>
  <c r="N18" i="97"/>
  <c r="N17" i="97"/>
  <c r="N16" i="97"/>
  <c r="N15" i="97"/>
  <c r="N14" i="97"/>
  <c r="N13" i="97"/>
  <c r="N12" i="97"/>
  <c r="N11" i="97"/>
  <c r="N10" i="97"/>
  <c r="N9" i="97"/>
  <c r="N8" i="97"/>
  <c r="N7" i="97"/>
  <c r="N6" i="97"/>
  <c r="N5" i="97"/>
  <c r="N47" i="92"/>
  <c r="N46" i="92"/>
  <c r="N45" i="92"/>
  <c r="N44" i="92"/>
  <c r="N43" i="92"/>
  <c r="N42" i="92"/>
  <c r="N41" i="92"/>
  <c r="N40" i="92"/>
  <c r="N39" i="92"/>
  <c r="N38" i="92"/>
  <c r="N37" i="92"/>
  <c r="N36" i="92"/>
  <c r="N35" i="92"/>
  <c r="N34" i="92"/>
  <c r="N33" i="92"/>
  <c r="N32" i="92"/>
  <c r="N31" i="92"/>
  <c r="N30" i="92"/>
  <c r="N29" i="92"/>
  <c r="N28" i="92"/>
  <c r="N27" i="92"/>
  <c r="N26" i="92"/>
  <c r="N25" i="92"/>
  <c r="N24" i="92"/>
  <c r="N23" i="92"/>
  <c r="N22" i="92"/>
  <c r="N21" i="92"/>
  <c r="N20" i="92"/>
  <c r="N19" i="92"/>
  <c r="N18" i="92"/>
  <c r="N17" i="92"/>
  <c r="N16" i="92"/>
  <c r="N15" i="92"/>
  <c r="N14" i="92"/>
  <c r="N13" i="92"/>
  <c r="N12" i="92"/>
  <c r="N11" i="92"/>
  <c r="N10" i="92"/>
  <c r="N9" i="92"/>
  <c r="N8" i="92"/>
  <c r="N7" i="92"/>
  <c r="N6" i="92"/>
  <c r="N5" i="92"/>
  <c r="N47" i="98"/>
  <c r="N46" i="98"/>
  <c r="N45" i="98"/>
  <c r="N44" i="98"/>
  <c r="N43" i="98"/>
  <c r="N42" i="98"/>
  <c r="N41" i="98"/>
  <c r="N40" i="98"/>
  <c r="N39" i="98"/>
  <c r="N38" i="98"/>
  <c r="N37" i="98"/>
  <c r="N36" i="98"/>
  <c r="N35" i="98"/>
  <c r="N34" i="98"/>
  <c r="N33" i="98"/>
  <c r="N32" i="98"/>
  <c r="N31" i="98"/>
  <c r="N30" i="98"/>
  <c r="N29" i="98"/>
  <c r="N28" i="98"/>
  <c r="N27" i="98"/>
  <c r="N26" i="98"/>
  <c r="N25" i="98"/>
  <c r="N24" i="98"/>
  <c r="N23" i="98"/>
  <c r="N22" i="98"/>
  <c r="N21" i="98"/>
  <c r="N20" i="98"/>
  <c r="N19" i="98"/>
  <c r="N18" i="98"/>
  <c r="N17" i="98"/>
  <c r="N16" i="98"/>
  <c r="N15" i="98"/>
  <c r="N14" i="98"/>
  <c r="N13" i="98"/>
  <c r="N12" i="98"/>
  <c r="N11" i="98"/>
  <c r="N10" i="98"/>
  <c r="N9" i="98"/>
  <c r="N8" i="98"/>
  <c r="N7" i="98"/>
  <c r="N6" i="98"/>
  <c r="N5" i="98"/>
  <c r="N47" i="93"/>
  <c r="N46" i="93"/>
  <c r="N45" i="93"/>
  <c r="N44" i="93"/>
  <c r="N43" i="93"/>
  <c r="N42" i="93"/>
  <c r="N41" i="93"/>
  <c r="N40" i="93"/>
  <c r="N39" i="93"/>
  <c r="N38" i="93"/>
  <c r="N37" i="93"/>
  <c r="N36" i="93"/>
  <c r="N35" i="93"/>
  <c r="N34" i="93"/>
  <c r="N33" i="93"/>
  <c r="N32" i="93"/>
  <c r="N31" i="93"/>
  <c r="N30" i="93"/>
  <c r="N29" i="93"/>
  <c r="N28" i="93"/>
  <c r="N27" i="93"/>
  <c r="N26" i="93"/>
  <c r="N25" i="93"/>
  <c r="N24" i="93"/>
  <c r="N23" i="93"/>
  <c r="N22" i="93"/>
  <c r="N21" i="93"/>
  <c r="N20" i="93"/>
  <c r="N19" i="93"/>
  <c r="N18" i="93"/>
  <c r="N17" i="93"/>
  <c r="N16" i="93"/>
  <c r="N15" i="93"/>
  <c r="N14" i="93"/>
  <c r="N13" i="93"/>
  <c r="N12" i="93"/>
  <c r="N11" i="93"/>
  <c r="N10" i="93"/>
  <c r="N9" i="93"/>
  <c r="N8" i="93"/>
  <c r="N7" i="93"/>
  <c r="N6" i="93"/>
  <c r="N5" i="93"/>
  <c r="N47" i="94"/>
  <c r="N46" i="94"/>
  <c r="N45" i="94"/>
  <c r="N44" i="94"/>
  <c r="N43" i="94"/>
  <c r="N42" i="94"/>
  <c r="N41" i="94"/>
  <c r="N40" i="94"/>
  <c r="N39" i="94"/>
  <c r="N38" i="94"/>
  <c r="N37" i="94"/>
  <c r="N36" i="94"/>
  <c r="N35" i="94"/>
  <c r="N34" i="94"/>
  <c r="N33" i="94"/>
  <c r="N32" i="94"/>
  <c r="N31" i="94"/>
  <c r="N30" i="94"/>
  <c r="N29" i="94"/>
  <c r="N28" i="94"/>
  <c r="N27" i="94"/>
  <c r="N26" i="94"/>
  <c r="N25" i="94"/>
  <c r="N24" i="94"/>
  <c r="N23" i="94"/>
  <c r="N22" i="94"/>
  <c r="N21" i="94"/>
  <c r="N20" i="94"/>
  <c r="N19" i="94"/>
  <c r="N18" i="94"/>
  <c r="N17" i="94"/>
  <c r="N16" i="94"/>
  <c r="N15" i="94"/>
  <c r="N14" i="94"/>
  <c r="N13" i="94"/>
  <c r="N12" i="94"/>
  <c r="N11" i="94"/>
  <c r="N10" i="94"/>
  <c r="N9" i="94"/>
  <c r="N8" i="94"/>
  <c r="N7" i="94"/>
  <c r="N6" i="94"/>
  <c r="N5" i="94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N32" i="99"/>
  <c r="N31" i="99"/>
  <c r="N30" i="99"/>
  <c r="N29" i="99"/>
  <c r="N28" i="99"/>
  <c r="N27" i="99"/>
  <c r="N26" i="99"/>
  <c r="N25" i="99"/>
  <c r="N24" i="99"/>
  <c r="N23" i="99"/>
  <c r="N22" i="99"/>
  <c r="N21" i="99"/>
  <c r="N20" i="99"/>
  <c r="N19" i="99"/>
  <c r="N18" i="99"/>
  <c r="N17" i="99"/>
  <c r="N16" i="99"/>
  <c r="N15" i="99"/>
  <c r="N14" i="99"/>
  <c r="N13" i="99"/>
  <c r="N12" i="99"/>
  <c r="N11" i="99"/>
  <c r="N10" i="99"/>
  <c r="N9" i="99"/>
  <c r="N8" i="99"/>
  <c r="N7" i="99"/>
  <c r="N6" i="99"/>
  <c r="N5" i="99"/>
  <c r="N4" i="1"/>
  <c r="N4" i="2"/>
  <c r="N4" i="3"/>
  <c r="N4" i="4"/>
  <c r="N4" i="5"/>
  <c r="N4" i="6"/>
  <c r="N4" i="7"/>
  <c r="N4" i="8"/>
  <c r="N4" i="9"/>
  <c r="N4" i="10"/>
  <c r="N4" i="11"/>
  <c r="N4" i="12"/>
  <c r="N4" i="13"/>
  <c r="N4" i="14"/>
  <c r="N4" i="15"/>
  <c r="N4" i="16"/>
  <c r="N4" i="17"/>
  <c r="N4" i="18"/>
  <c r="N4" i="19"/>
  <c r="N4" i="20"/>
  <c r="N4" i="21"/>
  <c r="N4" i="22"/>
  <c r="N4" i="23"/>
  <c r="N4" i="24"/>
  <c r="N4" i="25"/>
  <c r="N4" i="26"/>
  <c r="N4" i="27"/>
  <c r="N4" i="28"/>
  <c r="N4" i="29"/>
  <c r="N4" i="30"/>
  <c r="N4" i="31"/>
  <c r="N4" i="32"/>
  <c r="N4" i="33"/>
  <c r="N4" i="34"/>
  <c r="N4" i="35"/>
  <c r="N4" i="36"/>
  <c r="N4" i="37"/>
  <c r="N4" i="38"/>
  <c r="N4" i="39"/>
  <c r="N4" i="40"/>
  <c r="N4" i="41"/>
  <c r="N4" i="42"/>
  <c r="N4" i="43"/>
  <c r="N4" i="44"/>
  <c r="N4" i="45"/>
  <c r="N4" i="46"/>
  <c r="N4" i="47"/>
  <c r="N4" i="48"/>
  <c r="N4" i="49"/>
  <c r="N4" i="50"/>
  <c r="N4" i="51"/>
  <c r="N4" i="52"/>
  <c r="N4" i="53"/>
  <c r="N4" i="54"/>
  <c r="N4" i="55"/>
  <c r="N4" i="57"/>
  <c r="N4" i="58"/>
  <c r="N4" i="59"/>
  <c r="N4" i="60"/>
  <c r="N4" i="61"/>
  <c r="N4" i="62"/>
  <c r="N4" i="63"/>
  <c r="N4" i="64"/>
  <c r="N4" i="65"/>
  <c r="N4" i="66"/>
  <c r="N4" i="68"/>
  <c r="N4" i="69"/>
  <c r="N55" i="69" s="1"/>
  <c r="N4" i="70"/>
  <c r="N4" i="71"/>
  <c r="N4" i="72"/>
  <c r="N4" i="73"/>
  <c r="N4" i="74"/>
  <c r="N4" i="75"/>
  <c r="N4" i="76"/>
  <c r="N4" i="77"/>
  <c r="N4" i="78"/>
  <c r="N4" i="79"/>
  <c r="N4" i="80"/>
  <c r="N4" i="81"/>
  <c r="N4" i="82"/>
  <c r="N4" i="83"/>
  <c r="N4" i="84"/>
  <c r="N4" i="85"/>
  <c r="N4" i="86"/>
  <c r="N4" i="87"/>
  <c r="N4" i="88"/>
  <c r="N4" i="89"/>
  <c r="N4" i="90"/>
  <c r="N4" i="91"/>
  <c r="N4" i="97"/>
  <c r="N4" i="92"/>
  <c r="N4" i="98"/>
  <c r="N4" i="93"/>
  <c r="N4" i="94"/>
  <c r="N4" i="99"/>
  <c r="N55" i="1" l="1"/>
  <c r="N55" i="81"/>
  <c r="N55" i="51"/>
  <c r="N55" i="77"/>
  <c r="N55" i="73"/>
  <c r="N55" i="55"/>
  <c r="N55" i="47"/>
  <c r="N55" i="79"/>
  <c r="N55" i="75"/>
  <c r="N55" i="71"/>
  <c r="N55" i="53"/>
  <c r="N55" i="49"/>
  <c r="N55" i="65"/>
  <c r="N55" i="63"/>
  <c r="N55" i="61"/>
  <c r="N55" i="59"/>
  <c r="N55" i="57"/>
  <c r="N55" i="19"/>
  <c r="N55" i="98"/>
  <c r="N55" i="90"/>
  <c r="N55" i="86"/>
  <c r="N55" i="84"/>
  <c r="N55" i="82"/>
  <c r="N55" i="80"/>
  <c r="N55" i="78"/>
  <c r="N55" i="76"/>
  <c r="N55" i="74"/>
  <c r="N55" i="72"/>
  <c r="N55" i="68"/>
  <c r="N55" i="66"/>
  <c r="N55" i="64"/>
  <c r="N55" i="62"/>
  <c r="N55" i="60"/>
  <c r="N55" i="58"/>
  <c r="N55" i="56"/>
  <c r="N55" i="54"/>
  <c r="C53" i="96" s="1"/>
  <c r="N55" i="52"/>
  <c r="N55" i="50"/>
  <c r="N55" i="48"/>
  <c r="N55" i="45"/>
  <c r="N55" i="43"/>
  <c r="N55" i="41"/>
  <c r="N55" i="39"/>
  <c r="N55" i="35"/>
  <c r="N55" i="31"/>
  <c r="G30" i="96" s="1"/>
  <c r="N55" i="29"/>
  <c r="N55" i="27"/>
  <c r="N55" i="25"/>
  <c r="N55" i="23"/>
  <c r="N55" i="21"/>
  <c r="N55" i="15"/>
  <c r="N55" i="12"/>
  <c r="N55" i="9"/>
  <c r="N55" i="7"/>
  <c r="N55" i="3"/>
  <c r="N55" i="93"/>
  <c r="N55" i="92"/>
  <c r="N55" i="97"/>
  <c r="N55" i="91"/>
  <c r="N55" i="89"/>
  <c r="N55" i="88"/>
  <c r="N55" i="87"/>
  <c r="N55" i="85"/>
  <c r="N55" i="83"/>
  <c r="N55" i="70"/>
  <c r="N55" i="46"/>
  <c r="N55" i="44"/>
  <c r="C43" i="96" s="1"/>
  <c r="N55" i="42"/>
  <c r="N55" i="40"/>
  <c r="N55" i="38"/>
  <c r="N55" i="37"/>
  <c r="N55" i="36"/>
  <c r="N55" i="34"/>
  <c r="N55" i="33"/>
  <c r="N55" i="32"/>
  <c r="N55" i="30"/>
  <c r="N55" i="28"/>
  <c r="N55" i="26"/>
  <c r="N55" i="24"/>
  <c r="N55" i="22"/>
  <c r="N55" i="20"/>
  <c r="N55" i="18"/>
  <c r="N55" i="17"/>
  <c r="N55" i="16"/>
  <c r="N55" i="14"/>
  <c r="N55" i="13"/>
  <c r="N55" i="11"/>
  <c r="N55" i="10"/>
  <c r="N55" i="8"/>
  <c r="N55" i="6"/>
  <c r="N55" i="5"/>
  <c r="N55" i="4"/>
  <c r="N55" i="2"/>
  <c r="N55" i="99"/>
  <c r="N55" i="94"/>
  <c r="K32" i="3"/>
  <c r="M32" i="3" s="1"/>
  <c r="K4" i="1"/>
  <c r="K47" i="2"/>
  <c r="M47" i="2" s="1"/>
  <c r="K46" i="2"/>
  <c r="M46" i="2" s="1"/>
  <c r="K45" i="2"/>
  <c r="M45" i="2" s="1"/>
  <c r="K44" i="2"/>
  <c r="M44" i="2" s="1"/>
  <c r="K43" i="2"/>
  <c r="M43" i="2" s="1"/>
  <c r="K42" i="2"/>
  <c r="M42" i="2" s="1"/>
  <c r="K41" i="2"/>
  <c r="M41" i="2" s="1"/>
  <c r="K34" i="2"/>
  <c r="M34" i="2" s="1"/>
  <c r="K33" i="2"/>
  <c r="M33" i="2" s="1"/>
  <c r="K32" i="2"/>
  <c r="M32" i="2" s="1"/>
  <c r="K31" i="2"/>
  <c r="M31" i="2" s="1"/>
  <c r="K30" i="2"/>
  <c r="M30" i="2" s="1"/>
  <c r="K29" i="2"/>
  <c r="M29" i="2" s="1"/>
  <c r="K28" i="2"/>
  <c r="M28" i="2" s="1"/>
  <c r="K27" i="2"/>
  <c r="M27" i="2" s="1"/>
  <c r="K26" i="2"/>
  <c r="M26" i="2" s="1"/>
  <c r="K25" i="2"/>
  <c r="M25" i="2" s="1"/>
  <c r="K24" i="2"/>
  <c r="M24" i="2" s="1"/>
  <c r="K23" i="2"/>
  <c r="M23" i="2" s="1"/>
  <c r="K22" i="2"/>
  <c r="M22" i="2" s="1"/>
  <c r="K21" i="2"/>
  <c r="M21" i="2" s="1"/>
  <c r="K20" i="2"/>
  <c r="M20" i="2" s="1"/>
  <c r="K19" i="2"/>
  <c r="M19" i="2" s="1"/>
  <c r="K18" i="2"/>
  <c r="M18" i="2" s="1"/>
  <c r="K17" i="2"/>
  <c r="M17" i="2" s="1"/>
  <c r="K16" i="2"/>
  <c r="M16" i="2" s="1"/>
  <c r="K15" i="2"/>
  <c r="M15" i="2" s="1"/>
  <c r="K14" i="2"/>
  <c r="M14" i="2" s="1"/>
  <c r="K13" i="2"/>
  <c r="M13" i="2" s="1"/>
  <c r="K12" i="2"/>
  <c r="M12" i="2" s="1"/>
  <c r="K11" i="2"/>
  <c r="M11" i="2" s="1"/>
  <c r="K10" i="2"/>
  <c r="M10" i="2" s="1"/>
  <c r="K9" i="2"/>
  <c r="M9" i="2" s="1"/>
  <c r="K8" i="2"/>
  <c r="M8" i="2" s="1"/>
  <c r="K7" i="2"/>
  <c r="M7" i="2" s="1"/>
  <c r="K6" i="2"/>
  <c r="M6" i="2" s="1"/>
  <c r="K5" i="2"/>
  <c r="M5" i="2" s="1"/>
  <c r="K47" i="3"/>
  <c r="M47" i="3" s="1"/>
  <c r="K46" i="3"/>
  <c r="M46" i="3" s="1"/>
  <c r="K45" i="3"/>
  <c r="M45" i="3" s="1"/>
  <c r="K44" i="3"/>
  <c r="M44" i="3" s="1"/>
  <c r="K43" i="3"/>
  <c r="M43" i="3" s="1"/>
  <c r="K42" i="3"/>
  <c r="M42" i="3" s="1"/>
  <c r="K41" i="3"/>
  <c r="M41" i="3" s="1"/>
  <c r="K34" i="3"/>
  <c r="M34" i="3" s="1"/>
  <c r="K33" i="3"/>
  <c r="M33" i="3" s="1"/>
  <c r="K31" i="3"/>
  <c r="M31" i="3" s="1"/>
  <c r="K30" i="3"/>
  <c r="M30" i="3" s="1"/>
  <c r="K29" i="3"/>
  <c r="M29" i="3" s="1"/>
  <c r="K28" i="3"/>
  <c r="M28" i="3" s="1"/>
  <c r="K27" i="3"/>
  <c r="M27" i="3" s="1"/>
  <c r="K26" i="3"/>
  <c r="M26" i="3" s="1"/>
  <c r="K25" i="3"/>
  <c r="M25" i="3" s="1"/>
  <c r="K24" i="3"/>
  <c r="M24" i="3" s="1"/>
  <c r="K23" i="3"/>
  <c r="M23" i="3" s="1"/>
  <c r="K22" i="3"/>
  <c r="M22" i="3" s="1"/>
  <c r="K21" i="3"/>
  <c r="M21" i="3" s="1"/>
  <c r="K20" i="3"/>
  <c r="M20" i="3" s="1"/>
  <c r="K19" i="3"/>
  <c r="M19" i="3" s="1"/>
  <c r="K18" i="3"/>
  <c r="M18" i="3" s="1"/>
  <c r="K17" i="3"/>
  <c r="M17" i="3" s="1"/>
  <c r="K16" i="3"/>
  <c r="M16" i="3" s="1"/>
  <c r="K15" i="3"/>
  <c r="M15" i="3" s="1"/>
  <c r="K14" i="3"/>
  <c r="M14" i="3" s="1"/>
  <c r="K13" i="3"/>
  <c r="M13" i="3" s="1"/>
  <c r="K12" i="3"/>
  <c r="M12" i="3" s="1"/>
  <c r="K11" i="3"/>
  <c r="M11" i="3" s="1"/>
  <c r="K10" i="3"/>
  <c r="M10" i="3" s="1"/>
  <c r="K9" i="3"/>
  <c r="M9" i="3" s="1"/>
  <c r="K8" i="3"/>
  <c r="M8" i="3" s="1"/>
  <c r="K7" i="3"/>
  <c r="M7" i="3" s="1"/>
  <c r="K6" i="3"/>
  <c r="M6" i="3" s="1"/>
  <c r="K5" i="3"/>
  <c r="M5" i="3" s="1"/>
  <c r="K47" i="4"/>
  <c r="M47" i="4" s="1"/>
  <c r="K46" i="4"/>
  <c r="M46" i="4" s="1"/>
  <c r="K45" i="4"/>
  <c r="M45" i="4" s="1"/>
  <c r="K44" i="4"/>
  <c r="M44" i="4" s="1"/>
  <c r="K43" i="4"/>
  <c r="M43" i="4" s="1"/>
  <c r="K42" i="4"/>
  <c r="M42" i="4" s="1"/>
  <c r="K41" i="4"/>
  <c r="M41" i="4" s="1"/>
  <c r="M40" i="4"/>
  <c r="M38" i="4"/>
  <c r="M36" i="4"/>
  <c r="K34" i="4"/>
  <c r="M34" i="4" s="1"/>
  <c r="K33" i="4"/>
  <c r="M33" i="4" s="1"/>
  <c r="K32" i="4"/>
  <c r="M32" i="4" s="1"/>
  <c r="K31" i="4"/>
  <c r="M31" i="4" s="1"/>
  <c r="K30" i="4"/>
  <c r="M30" i="4" s="1"/>
  <c r="K29" i="4"/>
  <c r="M29" i="4" s="1"/>
  <c r="K28" i="4"/>
  <c r="M28" i="4" s="1"/>
  <c r="K27" i="4"/>
  <c r="M27" i="4" s="1"/>
  <c r="K26" i="4"/>
  <c r="M26" i="4" s="1"/>
  <c r="K25" i="4"/>
  <c r="M25" i="4" s="1"/>
  <c r="K24" i="4"/>
  <c r="M24" i="4" s="1"/>
  <c r="K23" i="4"/>
  <c r="M23" i="4" s="1"/>
  <c r="K22" i="4"/>
  <c r="M22" i="4" s="1"/>
  <c r="K21" i="4"/>
  <c r="M21" i="4" s="1"/>
  <c r="K20" i="4"/>
  <c r="M20" i="4" s="1"/>
  <c r="K19" i="4"/>
  <c r="M19" i="4" s="1"/>
  <c r="K18" i="4"/>
  <c r="M18" i="4" s="1"/>
  <c r="K17" i="4"/>
  <c r="M17" i="4" s="1"/>
  <c r="K16" i="4"/>
  <c r="M16" i="4" s="1"/>
  <c r="K15" i="4"/>
  <c r="M15" i="4" s="1"/>
  <c r="K14" i="4"/>
  <c r="M14" i="4" s="1"/>
  <c r="K13" i="4"/>
  <c r="M13" i="4" s="1"/>
  <c r="K12" i="4"/>
  <c r="M12" i="4" s="1"/>
  <c r="K11" i="4"/>
  <c r="M11" i="4" s="1"/>
  <c r="K10" i="4"/>
  <c r="M10" i="4" s="1"/>
  <c r="K9" i="4"/>
  <c r="M9" i="4" s="1"/>
  <c r="K8" i="4"/>
  <c r="M8" i="4" s="1"/>
  <c r="K7" i="4"/>
  <c r="M7" i="4" s="1"/>
  <c r="K6" i="4"/>
  <c r="M6" i="4" s="1"/>
  <c r="K5" i="4"/>
  <c r="M5" i="4" s="1"/>
  <c r="K47" i="5"/>
  <c r="M47" i="5" s="1"/>
  <c r="K46" i="5"/>
  <c r="M46" i="5" s="1"/>
  <c r="K45" i="5"/>
  <c r="M45" i="5" s="1"/>
  <c r="K44" i="5"/>
  <c r="M44" i="5" s="1"/>
  <c r="K43" i="5"/>
  <c r="M43" i="5" s="1"/>
  <c r="K42" i="5"/>
  <c r="M42" i="5" s="1"/>
  <c r="K41" i="5"/>
  <c r="M41" i="5" s="1"/>
  <c r="K34" i="5"/>
  <c r="M34" i="5" s="1"/>
  <c r="K33" i="5"/>
  <c r="M33" i="5" s="1"/>
  <c r="K32" i="5"/>
  <c r="M32" i="5" s="1"/>
  <c r="K31" i="5"/>
  <c r="M31" i="5" s="1"/>
  <c r="K30" i="5"/>
  <c r="M30" i="5" s="1"/>
  <c r="K29" i="5"/>
  <c r="M29" i="5" s="1"/>
  <c r="K28" i="5"/>
  <c r="M28" i="5" s="1"/>
  <c r="K27" i="5"/>
  <c r="M27" i="5" s="1"/>
  <c r="K26" i="5"/>
  <c r="M26" i="5" s="1"/>
  <c r="K25" i="5"/>
  <c r="M25" i="5" s="1"/>
  <c r="K24" i="5"/>
  <c r="M24" i="5" s="1"/>
  <c r="K23" i="5"/>
  <c r="M23" i="5" s="1"/>
  <c r="K22" i="5"/>
  <c r="M22" i="5" s="1"/>
  <c r="K21" i="5"/>
  <c r="M21" i="5" s="1"/>
  <c r="K20" i="5"/>
  <c r="M20" i="5" s="1"/>
  <c r="K19" i="5"/>
  <c r="M19" i="5" s="1"/>
  <c r="K18" i="5"/>
  <c r="M18" i="5" s="1"/>
  <c r="K17" i="5"/>
  <c r="M17" i="5" s="1"/>
  <c r="K16" i="5"/>
  <c r="M16" i="5" s="1"/>
  <c r="K15" i="5"/>
  <c r="M15" i="5" s="1"/>
  <c r="K14" i="5"/>
  <c r="M14" i="5" s="1"/>
  <c r="K13" i="5"/>
  <c r="M13" i="5" s="1"/>
  <c r="K12" i="5"/>
  <c r="M12" i="5" s="1"/>
  <c r="K11" i="5"/>
  <c r="M11" i="5" s="1"/>
  <c r="K10" i="5"/>
  <c r="M10" i="5" s="1"/>
  <c r="K9" i="5"/>
  <c r="M9" i="5" s="1"/>
  <c r="K8" i="5"/>
  <c r="M8" i="5" s="1"/>
  <c r="K7" i="5"/>
  <c r="M7" i="5" s="1"/>
  <c r="K6" i="5"/>
  <c r="M6" i="5" s="1"/>
  <c r="K5" i="5"/>
  <c r="M5" i="5" s="1"/>
  <c r="K47" i="6"/>
  <c r="M47" i="6" s="1"/>
  <c r="K46" i="6"/>
  <c r="M46" i="6" s="1"/>
  <c r="K45" i="6"/>
  <c r="M45" i="6" s="1"/>
  <c r="K44" i="6"/>
  <c r="M44" i="6" s="1"/>
  <c r="K43" i="6"/>
  <c r="M43" i="6" s="1"/>
  <c r="K42" i="6"/>
  <c r="M42" i="6" s="1"/>
  <c r="K41" i="6"/>
  <c r="M41" i="6" s="1"/>
  <c r="K34" i="6"/>
  <c r="M34" i="6" s="1"/>
  <c r="K33" i="6"/>
  <c r="M33" i="6" s="1"/>
  <c r="K32" i="6"/>
  <c r="M32" i="6" s="1"/>
  <c r="K31" i="6"/>
  <c r="M31" i="6" s="1"/>
  <c r="K30" i="6"/>
  <c r="M30" i="6" s="1"/>
  <c r="K29" i="6"/>
  <c r="M29" i="6" s="1"/>
  <c r="K28" i="6"/>
  <c r="M28" i="6" s="1"/>
  <c r="K27" i="6"/>
  <c r="M27" i="6" s="1"/>
  <c r="K26" i="6"/>
  <c r="M26" i="6" s="1"/>
  <c r="K25" i="6"/>
  <c r="M25" i="6" s="1"/>
  <c r="K24" i="6"/>
  <c r="M24" i="6" s="1"/>
  <c r="K23" i="6"/>
  <c r="M23" i="6" s="1"/>
  <c r="K22" i="6"/>
  <c r="M22" i="6" s="1"/>
  <c r="K21" i="6"/>
  <c r="M21" i="6" s="1"/>
  <c r="K20" i="6"/>
  <c r="M20" i="6" s="1"/>
  <c r="K19" i="6"/>
  <c r="M19" i="6" s="1"/>
  <c r="K18" i="6"/>
  <c r="M18" i="6" s="1"/>
  <c r="K17" i="6"/>
  <c r="M17" i="6" s="1"/>
  <c r="K16" i="6"/>
  <c r="M16" i="6" s="1"/>
  <c r="K15" i="6"/>
  <c r="M15" i="6" s="1"/>
  <c r="K14" i="6"/>
  <c r="M14" i="6" s="1"/>
  <c r="K13" i="6"/>
  <c r="M13" i="6" s="1"/>
  <c r="K12" i="6"/>
  <c r="M12" i="6" s="1"/>
  <c r="K11" i="6"/>
  <c r="M11" i="6" s="1"/>
  <c r="K10" i="6"/>
  <c r="M10" i="6" s="1"/>
  <c r="K9" i="6"/>
  <c r="M9" i="6" s="1"/>
  <c r="K8" i="6"/>
  <c r="M8" i="6" s="1"/>
  <c r="K7" i="6"/>
  <c r="M7" i="6" s="1"/>
  <c r="K6" i="6"/>
  <c r="M6" i="6" s="1"/>
  <c r="K5" i="6"/>
  <c r="M5" i="6" s="1"/>
  <c r="K47" i="7"/>
  <c r="M47" i="7" s="1"/>
  <c r="K46" i="7"/>
  <c r="M46" i="7" s="1"/>
  <c r="K45" i="7"/>
  <c r="M45" i="7" s="1"/>
  <c r="K44" i="7"/>
  <c r="M44" i="7" s="1"/>
  <c r="K43" i="7"/>
  <c r="M43" i="7" s="1"/>
  <c r="K42" i="7"/>
  <c r="M42" i="7" s="1"/>
  <c r="K41" i="7"/>
  <c r="M41" i="7" s="1"/>
  <c r="K34" i="7"/>
  <c r="M34" i="7" s="1"/>
  <c r="K33" i="7"/>
  <c r="M33" i="7" s="1"/>
  <c r="K32" i="7"/>
  <c r="M32" i="7" s="1"/>
  <c r="K31" i="7"/>
  <c r="M31" i="7" s="1"/>
  <c r="K30" i="7"/>
  <c r="M30" i="7" s="1"/>
  <c r="K29" i="7"/>
  <c r="M29" i="7" s="1"/>
  <c r="K28" i="7"/>
  <c r="M28" i="7" s="1"/>
  <c r="K27" i="7"/>
  <c r="M27" i="7" s="1"/>
  <c r="K26" i="7"/>
  <c r="M26" i="7" s="1"/>
  <c r="K25" i="7"/>
  <c r="M25" i="7" s="1"/>
  <c r="K24" i="7"/>
  <c r="M24" i="7" s="1"/>
  <c r="K23" i="7"/>
  <c r="M23" i="7" s="1"/>
  <c r="K22" i="7"/>
  <c r="M22" i="7" s="1"/>
  <c r="K21" i="7"/>
  <c r="M21" i="7" s="1"/>
  <c r="K20" i="7"/>
  <c r="M20" i="7" s="1"/>
  <c r="K19" i="7"/>
  <c r="M19" i="7" s="1"/>
  <c r="K18" i="7"/>
  <c r="M18" i="7" s="1"/>
  <c r="K17" i="7"/>
  <c r="M17" i="7" s="1"/>
  <c r="K16" i="7"/>
  <c r="M16" i="7" s="1"/>
  <c r="K15" i="7"/>
  <c r="M15" i="7" s="1"/>
  <c r="K14" i="7"/>
  <c r="M14" i="7" s="1"/>
  <c r="K13" i="7"/>
  <c r="M13" i="7" s="1"/>
  <c r="K12" i="7"/>
  <c r="M12" i="7" s="1"/>
  <c r="K11" i="7"/>
  <c r="M11" i="7" s="1"/>
  <c r="K10" i="7"/>
  <c r="M10" i="7" s="1"/>
  <c r="K9" i="7"/>
  <c r="M9" i="7" s="1"/>
  <c r="K8" i="7"/>
  <c r="M8" i="7" s="1"/>
  <c r="K7" i="7"/>
  <c r="M7" i="7" s="1"/>
  <c r="K6" i="7"/>
  <c r="M6" i="7" s="1"/>
  <c r="K5" i="7"/>
  <c r="M5" i="7" s="1"/>
  <c r="K47" i="8"/>
  <c r="M47" i="8" s="1"/>
  <c r="K46" i="8"/>
  <c r="M46" i="8" s="1"/>
  <c r="K45" i="8"/>
  <c r="M45" i="8" s="1"/>
  <c r="K44" i="8"/>
  <c r="M44" i="8" s="1"/>
  <c r="K43" i="8"/>
  <c r="M43" i="8" s="1"/>
  <c r="K42" i="8"/>
  <c r="M42" i="8" s="1"/>
  <c r="K41" i="8"/>
  <c r="M41" i="8" s="1"/>
  <c r="K34" i="8"/>
  <c r="M34" i="8" s="1"/>
  <c r="K33" i="8"/>
  <c r="M33" i="8" s="1"/>
  <c r="K32" i="8"/>
  <c r="M32" i="8" s="1"/>
  <c r="K31" i="8"/>
  <c r="M31" i="8" s="1"/>
  <c r="K30" i="8"/>
  <c r="M30" i="8" s="1"/>
  <c r="K29" i="8"/>
  <c r="M29" i="8" s="1"/>
  <c r="K28" i="8"/>
  <c r="M28" i="8" s="1"/>
  <c r="K27" i="8"/>
  <c r="M27" i="8" s="1"/>
  <c r="K26" i="8"/>
  <c r="M26" i="8" s="1"/>
  <c r="K25" i="8"/>
  <c r="M25" i="8" s="1"/>
  <c r="K24" i="8"/>
  <c r="M24" i="8" s="1"/>
  <c r="K23" i="8"/>
  <c r="M23" i="8" s="1"/>
  <c r="K22" i="8"/>
  <c r="M22" i="8" s="1"/>
  <c r="K21" i="8"/>
  <c r="M21" i="8" s="1"/>
  <c r="K20" i="8"/>
  <c r="M20" i="8" s="1"/>
  <c r="K19" i="8"/>
  <c r="M19" i="8" s="1"/>
  <c r="K18" i="8"/>
  <c r="M18" i="8" s="1"/>
  <c r="K17" i="8"/>
  <c r="M17" i="8" s="1"/>
  <c r="K16" i="8"/>
  <c r="M16" i="8" s="1"/>
  <c r="K15" i="8"/>
  <c r="M15" i="8" s="1"/>
  <c r="K14" i="8"/>
  <c r="M14" i="8" s="1"/>
  <c r="K13" i="8"/>
  <c r="M13" i="8" s="1"/>
  <c r="K12" i="8"/>
  <c r="M12" i="8" s="1"/>
  <c r="K11" i="8"/>
  <c r="M11" i="8" s="1"/>
  <c r="K10" i="8"/>
  <c r="M10" i="8" s="1"/>
  <c r="K9" i="8"/>
  <c r="M9" i="8" s="1"/>
  <c r="K8" i="8"/>
  <c r="M8" i="8" s="1"/>
  <c r="K7" i="8"/>
  <c r="M7" i="8" s="1"/>
  <c r="K6" i="8"/>
  <c r="M6" i="8" s="1"/>
  <c r="K5" i="8"/>
  <c r="M5" i="8" s="1"/>
  <c r="K47" i="9"/>
  <c r="M47" i="9" s="1"/>
  <c r="K46" i="9"/>
  <c r="M46" i="9" s="1"/>
  <c r="K45" i="9"/>
  <c r="K44" i="9"/>
  <c r="M44" i="9" s="1"/>
  <c r="K43" i="9"/>
  <c r="M43" i="9" s="1"/>
  <c r="K42" i="9"/>
  <c r="M42" i="9" s="1"/>
  <c r="K41" i="9"/>
  <c r="M41" i="9" s="1"/>
  <c r="K34" i="9"/>
  <c r="M34" i="9" s="1"/>
  <c r="K33" i="9"/>
  <c r="M33" i="9" s="1"/>
  <c r="K32" i="9"/>
  <c r="M32" i="9" s="1"/>
  <c r="K31" i="9"/>
  <c r="M31" i="9" s="1"/>
  <c r="K30" i="9"/>
  <c r="M30" i="9" s="1"/>
  <c r="K29" i="9"/>
  <c r="M29" i="9" s="1"/>
  <c r="K28" i="9"/>
  <c r="M28" i="9" s="1"/>
  <c r="K27" i="9"/>
  <c r="M27" i="9" s="1"/>
  <c r="K26" i="9"/>
  <c r="M26" i="9" s="1"/>
  <c r="K25" i="9"/>
  <c r="M25" i="9" s="1"/>
  <c r="K24" i="9"/>
  <c r="M24" i="9" s="1"/>
  <c r="K23" i="9"/>
  <c r="M23" i="9" s="1"/>
  <c r="K22" i="9"/>
  <c r="K21" i="9"/>
  <c r="M21" i="9" s="1"/>
  <c r="K20" i="9"/>
  <c r="M20" i="9" s="1"/>
  <c r="K19" i="9"/>
  <c r="M19" i="9" s="1"/>
  <c r="K18" i="9"/>
  <c r="M18" i="9" s="1"/>
  <c r="K17" i="9"/>
  <c r="M17" i="9" s="1"/>
  <c r="K16" i="9"/>
  <c r="M16" i="9" s="1"/>
  <c r="K15" i="9"/>
  <c r="M15" i="9" s="1"/>
  <c r="K14" i="9"/>
  <c r="M14" i="9" s="1"/>
  <c r="K13" i="9"/>
  <c r="M13" i="9" s="1"/>
  <c r="K12" i="9"/>
  <c r="M12" i="9" s="1"/>
  <c r="K11" i="9"/>
  <c r="M11" i="9" s="1"/>
  <c r="K10" i="9"/>
  <c r="M10" i="9" s="1"/>
  <c r="K9" i="9"/>
  <c r="M9" i="9" s="1"/>
  <c r="K8" i="9"/>
  <c r="M8" i="9" s="1"/>
  <c r="K7" i="9"/>
  <c r="M7" i="9" s="1"/>
  <c r="K6" i="9"/>
  <c r="M6" i="9" s="1"/>
  <c r="K5" i="9"/>
  <c r="M5" i="9" s="1"/>
  <c r="K47" i="10"/>
  <c r="M47" i="10" s="1"/>
  <c r="K46" i="10"/>
  <c r="M46" i="10" s="1"/>
  <c r="K45" i="10"/>
  <c r="M45" i="10" s="1"/>
  <c r="K44" i="10"/>
  <c r="M44" i="10" s="1"/>
  <c r="K43" i="10"/>
  <c r="M43" i="10" s="1"/>
  <c r="K42" i="10"/>
  <c r="M42" i="10" s="1"/>
  <c r="K41" i="10"/>
  <c r="M41" i="10" s="1"/>
  <c r="K34" i="10"/>
  <c r="M34" i="10" s="1"/>
  <c r="K33" i="10"/>
  <c r="M33" i="10" s="1"/>
  <c r="K32" i="10"/>
  <c r="M32" i="10" s="1"/>
  <c r="K31" i="10"/>
  <c r="M31" i="10" s="1"/>
  <c r="K30" i="10"/>
  <c r="M30" i="10" s="1"/>
  <c r="K29" i="10"/>
  <c r="M29" i="10" s="1"/>
  <c r="K28" i="10"/>
  <c r="M28" i="10" s="1"/>
  <c r="K27" i="10"/>
  <c r="M27" i="10" s="1"/>
  <c r="K26" i="10"/>
  <c r="M26" i="10" s="1"/>
  <c r="K25" i="10"/>
  <c r="M25" i="10" s="1"/>
  <c r="K24" i="10"/>
  <c r="M24" i="10" s="1"/>
  <c r="K23" i="10"/>
  <c r="M23" i="10" s="1"/>
  <c r="K22" i="10"/>
  <c r="M22" i="10" s="1"/>
  <c r="K21" i="10"/>
  <c r="M21" i="10" s="1"/>
  <c r="K20" i="10"/>
  <c r="M20" i="10" s="1"/>
  <c r="K19" i="10"/>
  <c r="M19" i="10" s="1"/>
  <c r="K18" i="10"/>
  <c r="M18" i="10" s="1"/>
  <c r="K17" i="10"/>
  <c r="M17" i="10" s="1"/>
  <c r="K16" i="10"/>
  <c r="M16" i="10" s="1"/>
  <c r="K15" i="10"/>
  <c r="M15" i="10" s="1"/>
  <c r="K14" i="10"/>
  <c r="M14" i="10" s="1"/>
  <c r="K13" i="10"/>
  <c r="M13" i="10" s="1"/>
  <c r="K12" i="10"/>
  <c r="M12" i="10" s="1"/>
  <c r="K11" i="10"/>
  <c r="M11" i="10" s="1"/>
  <c r="K10" i="10"/>
  <c r="M10" i="10" s="1"/>
  <c r="K9" i="10"/>
  <c r="M9" i="10" s="1"/>
  <c r="K8" i="10"/>
  <c r="M8" i="10" s="1"/>
  <c r="K7" i="10"/>
  <c r="M7" i="10" s="1"/>
  <c r="K6" i="10"/>
  <c r="M6" i="10" s="1"/>
  <c r="K5" i="10"/>
  <c r="M5" i="10" s="1"/>
  <c r="K47" i="11"/>
  <c r="M47" i="11" s="1"/>
  <c r="K46" i="11"/>
  <c r="M46" i="11" s="1"/>
  <c r="K45" i="11"/>
  <c r="M45" i="11" s="1"/>
  <c r="K44" i="11"/>
  <c r="M44" i="11" s="1"/>
  <c r="K43" i="11"/>
  <c r="M43" i="11" s="1"/>
  <c r="K42" i="11"/>
  <c r="M42" i="11" s="1"/>
  <c r="K41" i="11"/>
  <c r="M41" i="11" s="1"/>
  <c r="K34" i="11"/>
  <c r="M34" i="11" s="1"/>
  <c r="K33" i="11"/>
  <c r="M33" i="11" s="1"/>
  <c r="K32" i="11"/>
  <c r="M32" i="11" s="1"/>
  <c r="K31" i="11"/>
  <c r="M31" i="11" s="1"/>
  <c r="K30" i="11"/>
  <c r="M30" i="11" s="1"/>
  <c r="K29" i="11"/>
  <c r="M29" i="11" s="1"/>
  <c r="K28" i="11"/>
  <c r="K27" i="11"/>
  <c r="M27" i="11" s="1"/>
  <c r="K26" i="11"/>
  <c r="M26" i="11" s="1"/>
  <c r="K25" i="11"/>
  <c r="M25" i="11" s="1"/>
  <c r="K24" i="11"/>
  <c r="M24" i="11" s="1"/>
  <c r="K23" i="11"/>
  <c r="M23" i="11" s="1"/>
  <c r="K22" i="11"/>
  <c r="M22" i="11" s="1"/>
  <c r="K21" i="11"/>
  <c r="M21" i="11" s="1"/>
  <c r="K20" i="11"/>
  <c r="M20" i="11" s="1"/>
  <c r="K19" i="11"/>
  <c r="M19" i="11" s="1"/>
  <c r="K18" i="11"/>
  <c r="M18" i="11" s="1"/>
  <c r="K17" i="11"/>
  <c r="M17" i="11" s="1"/>
  <c r="K16" i="11"/>
  <c r="M16" i="11" s="1"/>
  <c r="K15" i="11"/>
  <c r="M15" i="11" s="1"/>
  <c r="K14" i="11"/>
  <c r="M14" i="11" s="1"/>
  <c r="K13" i="11"/>
  <c r="M13" i="11" s="1"/>
  <c r="K12" i="11"/>
  <c r="M12" i="11" s="1"/>
  <c r="K11" i="11"/>
  <c r="M11" i="11" s="1"/>
  <c r="K10" i="11"/>
  <c r="M10" i="11" s="1"/>
  <c r="K9" i="11"/>
  <c r="M9" i="11" s="1"/>
  <c r="K8" i="11"/>
  <c r="M8" i="11" s="1"/>
  <c r="K7" i="11"/>
  <c r="M7" i="11" s="1"/>
  <c r="K6" i="11"/>
  <c r="M6" i="11" s="1"/>
  <c r="K5" i="11"/>
  <c r="M5" i="11" s="1"/>
  <c r="K47" i="12"/>
  <c r="M47" i="12" s="1"/>
  <c r="K46" i="12"/>
  <c r="M46" i="12" s="1"/>
  <c r="K45" i="12"/>
  <c r="M45" i="12" s="1"/>
  <c r="K44" i="12"/>
  <c r="M44" i="12" s="1"/>
  <c r="K43" i="12"/>
  <c r="M43" i="12" s="1"/>
  <c r="K42" i="12"/>
  <c r="M42" i="12" s="1"/>
  <c r="K41" i="12"/>
  <c r="M41" i="12" s="1"/>
  <c r="K34" i="12"/>
  <c r="M34" i="12" s="1"/>
  <c r="K33" i="12"/>
  <c r="M33" i="12" s="1"/>
  <c r="K32" i="12"/>
  <c r="M32" i="12" s="1"/>
  <c r="K31" i="12"/>
  <c r="M31" i="12" s="1"/>
  <c r="K30" i="12"/>
  <c r="M30" i="12" s="1"/>
  <c r="K29" i="12"/>
  <c r="M29" i="12" s="1"/>
  <c r="K28" i="12"/>
  <c r="M28" i="12" s="1"/>
  <c r="K27" i="12"/>
  <c r="M27" i="12" s="1"/>
  <c r="K26" i="12"/>
  <c r="M26" i="12" s="1"/>
  <c r="K25" i="12"/>
  <c r="M25" i="12" s="1"/>
  <c r="K24" i="12"/>
  <c r="M24" i="12" s="1"/>
  <c r="K23" i="12"/>
  <c r="M23" i="12" s="1"/>
  <c r="K22" i="12"/>
  <c r="M22" i="12" s="1"/>
  <c r="K21" i="12"/>
  <c r="M21" i="12" s="1"/>
  <c r="K20" i="12"/>
  <c r="M20" i="12" s="1"/>
  <c r="K19" i="12"/>
  <c r="M19" i="12" s="1"/>
  <c r="K18" i="12"/>
  <c r="M18" i="12" s="1"/>
  <c r="K17" i="12"/>
  <c r="M17" i="12" s="1"/>
  <c r="K16" i="12"/>
  <c r="M16" i="12" s="1"/>
  <c r="K15" i="12"/>
  <c r="M15" i="12" s="1"/>
  <c r="K14" i="12"/>
  <c r="M14" i="12" s="1"/>
  <c r="K13" i="12"/>
  <c r="M13" i="12" s="1"/>
  <c r="K12" i="12"/>
  <c r="M12" i="12" s="1"/>
  <c r="K11" i="12"/>
  <c r="M11" i="12" s="1"/>
  <c r="K10" i="12"/>
  <c r="M10" i="12" s="1"/>
  <c r="K9" i="12"/>
  <c r="M9" i="12" s="1"/>
  <c r="K8" i="12"/>
  <c r="M8" i="12" s="1"/>
  <c r="K7" i="12"/>
  <c r="M7" i="12" s="1"/>
  <c r="K6" i="12"/>
  <c r="M6" i="12" s="1"/>
  <c r="K5" i="12"/>
  <c r="M5" i="12" s="1"/>
  <c r="K47" i="13"/>
  <c r="M47" i="13" s="1"/>
  <c r="K46" i="13"/>
  <c r="M46" i="13" s="1"/>
  <c r="K45" i="13"/>
  <c r="M45" i="13" s="1"/>
  <c r="K44" i="13"/>
  <c r="M44" i="13" s="1"/>
  <c r="K43" i="13"/>
  <c r="M43" i="13" s="1"/>
  <c r="K42" i="13"/>
  <c r="M42" i="13" s="1"/>
  <c r="K41" i="13"/>
  <c r="M41" i="13" s="1"/>
  <c r="K34" i="13"/>
  <c r="M34" i="13" s="1"/>
  <c r="K33" i="13"/>
  <c r="M33" i="13" s="1"/>
  <c r="K32" i="13"/>
  <c r="M32" i="13" s="1"/>
  <c r="K31" i="13"/>
  <c r="M31" i="13" s="1"/>
  <c r="K30" i="13"/>
  <c r="M30" i="13" s="1"/>
  <c r="K29" i="13"/>
  <c r="M29" i="13" s="1"/>
  <c r="K28" i="13"/>
  <c r="M28" i="13" s="1"/>
  <c r="K27" i="13"/>
  <c r="K26" i="13"/>
  <c r="M26" i="13" s="1"/>
  <c r="K25" i="13"/>
  <c r="M25" i="13" s="1"/>
  <c r="K24" i="13"/>
  <c r="M24" i="13" s="1"/>
  <c r="K23" i="13"/>
  <c r="M23" i="13" s="1"/>
  <c r="K22" i="13"/>
  <c r="M22" i="13" s="1"/>
  <c r="K21" i="13"/>
  <c r="M21" i="13" s="1"/>
  <c r="K20" i="13"/>
  <c r="M20" i="13" s="1"/>
  <c r="K19" i="13"/>
  <c r="M19" i="13" s="1"/>
  <c r="K18" i="13"/>
  <c r="M18" i="13" s="1"/>
  <c r="K17" i="13"/>
  <c r="M17" i="13" s="1"/>
  <c r="K16" i="13"/>
  <c r="M16" i="13" s="1"/>
  <c r="K15" i="13"/>
  <c r="M15" i="13" s="1"/>
  <c r="K14" i="13"/>
  <c r="M14" i="13" s="1"/>
  <c r="K13" i="13"/>
  <c r="M13" i="13" s="1"/>
  <c r="K12" i="13"/>
  <c r="M12" i="13" s="1"/>
  <c r="K11" i="13"/>
  <c r="M11" i="13" s="1"/>
  <c r="K10" i="13"/>
  <c r="M10" i="13" s="1"/>
  <c r="K9" i="13"/>
  <c r="M9" i="13" s="1"/>
  <c r="K8" i="13"/>
  <c r="M8" i="13" s="1"/>
  <c r="K7" i="13"/>
  <c r="M7" i="13" s="1"/>
  <c r="K6" i="13"/>
  <c r="M6" i="13" s="1"/>
  <c r="K5" i="13"/>
  <c r="M5" i="13" s="1"/>
  <c r="K47" i="14"/>
  <c r="M47" i="14" s="1"/>
  <c r="K46" i="14"/>
  <c r="M46" i="14" s="1"/>
  <c r="K45" i="14"/>
  <c r="M45" i="14" s="1"/>
  <c r="K44" i="14"/>
  <c r="M44" i="14" s="1"/>
  <c r="K43" i="14"/>
  <c r="M43" i="14" s="1"/>
  <c r="K42" i="14"/>
  <c r="M42" i="14" s="1"/>
  <c r="K41" i="14"/>
  <c r="M41" i="14" s="1"/>
  <c r="K34" i="14"/>
  <c r="M34" i="14" s="1"/>
  <c r="K33" i="14"/>
  <c r="M33" i="14" s="1"/>
  <c r="K32" i="14"/>
  <c r="M32" i="14" s="1"/>
  <c r="K31" i="14"/>
  <c r="M31" i="14" s="1"/>
  <c r="K30" i="14"/>
  <c r="M30" i="14" s="1"/>
  <c r="K29" i="14"/>
  <c r="M29" i="14" s="1"/>
  <c r="K28" i="14"/>
  <c r="M28" i="14" s="1"/>
  <c r="K27" i="14"/>
  <c r="M27" i="14" s="1"/>
  <c r="K26" i="14"/>
  <c r="M26" i="14" s="1"/>
  <c r="K25" i="14"/>
  <c r="M25" i="14" s="1"/>
  <c r="K24" i="14"/>
  <c r="M24" i="14" s="1"/>
  <c r="K23" i="14"/>
  <c r="M23" i="14" s="1"/>
  <c r="K22" i="14"/>
  <c r="M22" i="14" s="1"/>
  <c r="K21" i="14"/>
  <c r="M21" i="14" s="1"/>
  <c r="K20" i="14"/>
  <c r="M20" i="14" s="1"/>
  <c r="K19" i="14"/>
  <c r="M19" i="14" s="1"/>
  <c r="K18" i="14"/>
  <c r="M18" i="14" s="1"/>
  <c r="K17" i="14"/>
  <c r="M17" i="14" s="1"/>
  <c r="K16" i="14"/>
  <c r="M16" i="14" s="1"/>
  <c r="K15" i="14"/>
  <c r="M15" i="14" s="1"/>
  <c r="K14" i="14"/>
  <c r="M14" i="14" s="1"/>
  <c r="K13" i="14"/>
  <c r="M13" i="14" s="1"/>
  <c r="K12" i="14"/>
  <c r="M12" i="14" s="1"/>
  <c r="K11" i="14"/>
  <c r="M11" i="14" s="1"/>
  <c r="K10" i="14"/>
  <c r="M10" i="14" s="1"/>
  <c r="K9" i="14"/>
  <c r="M9" i="14" s="1"/>
  <c r="K8" i="14"/>
  <c r="M8" i="14" s="1"/>
  <c r="K7" i="14"/>
  <c r="M7" i="14" s="1"/>
  <c r="K6" i="14"/>
  <c r="M6" i="14" s="1"/>
  <c r="K5" i="14"/>
  <c r="M5" i="14" s="1"/>
  <c r="K47" i="15"/>
  <c r="M47" i="15" s="1"/>
  <c r="K46" i="15"/>
  <c r="M46" i="15" s="1"/>
  <c r="K45" i="15"/>
  <c r="M45" i="15" s="1"/>
  <c r="K44" i="15"/>
  <c r="M44" i="15" s="1"/>
  <c r="K43" i="15"/>
  <c r="M43" i="15" s="1"/>
  <c r="K42" i="15"/>
  <c r="M42" i="15" s="1"/>
  <c r="K41" i="15"/>
  <c r="M41" i="15" s="1"/>
  <c r="K34" i="15"/>
  <c r="M34" i="15" s="1"/>
  <c r="K33" i="15"/>
  <c r="M33" i="15" s="1"/>
  <c r="K32" i="15"/>
  <c r="M32" i="15" s="1"/>
  <c r="K31" i="15"/>
  <c r="M31" i="15" s="1"/>
  <c r="K30" i="15"/>
  <c r="M30" i="15" s="1"/>
  <c r="K29" i="15"/>
  <c r="M29" i="15" s="1"/>
  <c r="K28" i="15"/>
  <c r="M28" i="15" s="1"/>
  <c r="K27" i="15"/>
  <c r="M27" i="15" s="1"/>
  <c r="K26" i="15"/>
  <c r="M26" i="15" s="1"/>
  <c r="K25" i="15"/>
  <c r="M25" i="15" s="1"/>
  <c r="K24" i="15"/>
  <c r="M24" i="15" s="1"/>
  <c r="K23" i="15"/>
  <c r="M23" i="15" s="1"/>
  <c r="K22" i="15"/>
  <c r="M22" i="15" s="1"/>
  <c r="K21" i="15"/>
  <c r="M21" i="15" s="1"/>
  <c r="K20" i="15"/>
  <c r="K19" i="15"/>
  <c r="M19" i="15" s="1"/>
  <c r="K18" i="15"/>
  <c r="M18" i="15" s="1"/>
  <c r="K17" i="15"/>
  <c r="M17" i="15" s="1"/>
  <c r="K16" i="15"/>
  <c r="M16" i="15" s="1"/>
  <c r="K15" i="15"/>
  <c r="M15" i="15" s="1"/>
  <c r="K14" i="15"/>
  <c r="M14" i="15" s="1"/>
  <c r="K13" i="15"/>
  <c r="M13" i="15" s="1"/>
  <c r="K12" i="15"/>
  <c r="M12" i="15" s="1"/>
  <c r="K11" i="15"/>
  <c r="M11" i="15" s="1"/>
  <c r="K10" i="15"/>
  <c r="M10" i="15" s="1"/>
  <c r="K9" i="15"/>
  <c r="M9" i="15" s="1"/>
  <c r="K8" i="15"/>
  <c r="M8" i="15" s="1"/>
  <c r="K7" i="15"/>
  <c r="M7" i="15" s="1"/>
  <c r="K6" i="15"/>
  <c r="M6" i="15" s="1"/>
  <c r="K5" i="15"/>
  <c r="M5" i="15" s="1"/>
  <c r="K47" i="16"/>
  <c r="M47" i="16" s="1"/>
  <c r="K46" i="16"/>
  <c r="M46" i="16" s="1"/>
  <c r="K45" i="16"/>
  <c r="M45" i="16" s="1"/>
  <c r="K44" i="16"/>
  <c r="M44" i="16" s="1"/>
  <c r="K43" i="16"/>
  <c r="M43" i="16" s="1"/>
  <c r="K42" i="16"/>
  <c r="M42" i="16" s="1"/>
  <c r="K41" i="16"/>
  <c r="M41" i="16" s="1"/>
  <c r="K34" i="16"/>
  <c r="M34" i="16" s="1"/>
  <c r="K33" i="16"/>
  <c r="M33" i="16" s="1"/>
  <c r="K32" i="16"/>
  <c r="M32" i="16" s="1"/>
  <c r="K31" i="16"/>
  <c r="M31" i="16" s="1"/>
  <c r="K30" i="16"/>
  <c r="M30" i="16" s="1"/>
  <c r="K29" i="16"/>
  <c r="M29" i="16" s="1"/>
  <c r="K28" i="16"/>
  <c r="M28" i="16" s="1"/>
  <c r="K27" i="16"/>
  <c r="M27" i="16" s="1"/>
  <c r="K26" i="16"/>
  <c r="M26" i="16" s="1"/>
  <c r="K25" i="16"/>
  <c r="M25" i="16" s="1"/>
  <c r="K24" i="16"/>
  <c r="M24" i="16" s="1"/>
  <c r="K23" i="16"/>
  <c r="M23" i="16" s="1"/>
  <c r="K22" i="16"/>
  <c r="M22" i="16" s="1"/>
  <c r="K21" i="16"/>
  <c r="M21" i="16" s="1"/>
  <c r="K20" i="16"/>
  <c r="M20" i="16" s="1"/>
  <c r="K19" i="16"/>
  <c r="M19" i="16" s="1"/>
  <c r="K18" i="16"/>
  <c r="M18" i="16" s="1"/>
  <c r="K17" i="16"/>
  <c r="M17" i="16" s="1"/>
  <c r="K16" i="16"/>
  <c r="M16" i="16" s="1"/>
  <c r="K15" i="16"/>
  <c r="M15" i="16" s="1"/>
  <c r="K14" i="16"/>
  <c r="M14" i="16" s="1"/>
  <c r="K13" i="16"/>
  <c r="M13" i="16" s="1"/>
  <c r="K12" i="16"/>
  <c r="M12" i="16" s="1"/>
  <c r="K11" i="16"/>
  <c r="M11" i="16" s="1"/>
  <c r="K10" i="16"/>
  <c r="M10" i="16" s="1"/>
  <c r="K9" i="16"/>
  <c r="M9" i="16" s="1"/>
  <c r="K8" i="16"/>
  <c r="M8" i="16" s="1"/>
  <c r="K7" i="16"/>
  <c r="M7" i="16" s="1"/>
  <c r="K6" i="16"/>
  <c r="M6" i="16" s="1"/>
  <c r="K5" i="16"/>
  <c r="M5" i="16" s="1"/>
  <c r="K47" i="17"/>
  <c r="M47" i="17" s="1"/>
  <c r="K46" i="17"/>
  <c r="M46" i="17" s="1"/>
  <c r="K45" i="17"/>
  <c r="M45" i="17" s="1"/>
  <c r="K44" i="17"/>
  <c r="M44" i="17" s="1"/>
  <c r="K43" i="17"/>
  <c r="M43" i="17" s="1"/>
  <c r="K42" i="17"/>
  <c r="M42" i="17" s="1"/>
  <c r="K41" i="17"/>
  <c r="M41" i="17" s="1"/>
  <c r="K34" i="17"/>
  <c r="M34" i="17" s="1"/>
  <c r="K33" i="17"/>
  <c r="M33" i="17" s="1"/>
  <c r="K32" i="17"/>
  <c r="M32" i="17" s="1"/>
  <c r="K31" i="17"/>
  <c r="K30" i="17"/>
  <c r="M30" i="17" s="1"/>
  <c r="K29" i="17"/>
  <c r="M29" i="17" s="1"/>
  <c r="K28" i="17"/>
  <c r="M28" i="17" s="1"/>
  <c r="K27" i="17"/>
  <c r="M27" i="17" s="1"/>
  <c r="K26" i="17"/>
  <c r="M26" i="17" s="1"/>
  <c r="K25" i="17"/>
  <c r="M25" i="17" s="1"/>
  <c r="K24" i="17"/>
  <c r="M24" i="17" s="1"/>
  <c r="K23" i="17"/>
  <c r="M23" i="17" s="1"/>
  <c r="K22" i="17"/>
  <c r="M22" i="17" s="1"/>
  <c r="K21" i="17"/>
  <c r="M21" i="17" s="1"/>
  <c r="K20" i="17"/>
  <c r="M20" i="17" s="1"/>
  <c r="K19" i="17"/>
  <c r="M19" i="17" s="1"/>
  <c r="K18" i="17"/>
  <c r="M18" i="17" s="1"/>
  <c r="K17" i="17"/>
  <c r="M17" i="17" s="1"/>
  <c r="K16" i="17"/>
  <c r="M16" i="17" s="1"/>
  <c r="K15" i="17"/>
  <c r="M15" i="17" s="1"/>
  <c r="K14" i="17"/>
  <c r="M14" i="17" s="1"/>
  <c r="K13" i="17"/>
  <c r="M13" i="17" s="1"/>
  <c r="K12" i="17"/>
  <c r="M12" i="17" s="1"/>
  <c r="K11" i="17"/>
  <c r="M11" i="17" s="1"/>
  <c r="K10" i="17"/>
  <c r="M10" i="17" s="1"/>
  <c r="K9" i="17"/>
  <c r="M9" i="17" s="1"/>
  <c r="K8" i="17"/>
  <c r="M8" i="17" s="1"/>
  <c r="K7" i="17"/>
  <c r="M7" i="17" s="1"/>
  <c r="K6" i="17"/>
  <c r="M6" i="17" s="1"/>
  <c r="K5" i="17"/>
  <c r="M5" i="17" s="1"/>
  <c r="K47" i="18"/>
  <c r="M47" i="18" s="1"/>
  <c r="K46" i="18"/>
  <c r="M46" i="18" s="1"/>
  <c r="K45" i="18"/>
  <c r="M45" i="18" s="1"/>
  <c r="K44" i="18"/>
  <c r="M44" i="18" s="1"/>
  <c r="K43" i="18"/>
  <c r="M43" i="18" s="1"/>
  <c r="K42" i="18"/>
  <c r="M42" i="18" s="1"/>
  <c r="K41" i="18"/>
  <c r="M41" i="18" s="1"/>
  <c r="K34" i="18"/>
  <c r="M34" i="18" s="1"/>
  <c r="K33" i="18"/>
  <c r="M33" i="18" s="1"/>
  <c r="K32" i="18"/>
  <c r="M32" i="18" s="1"/>
  <c r="K31" i="18"/>
  <c r="M31" i="18" s="1"/>
  <c r="K30" i="18"/>
  <c r="M30" i="18" s="1"/>
  <c r="K29" i="18"/>
  <c r="M29" i="18" s="1"/>
  <c r="K28" i="18"/>
  <c r="M28" i="18" s="1"/>
  <c r="K27" i="18"/>
  <c r="M27" i="18" s="1"/>
  <c r="K26" i="18"/>
  <c r="M26" i="18" s="1"/>
  <c r="K25" i="18"/>
  <c r="M25" i="18" s="1"/>
  <c r="K24" i="18"/>
  <c r="M24" i="18" s="1"/>
  <c r="K23" i="18"/>
  <c r="M23" i="18" s="1"/>
  <c r="K22" i="18"/>
  <c r="M22" i="18" s="1"/>
  <c r="K21" i="18"/>
  <c r="M21" i="18" s="1"/>
  <c r="K20" i="18"/>
  <c r="M20" i="18" s="1"/>
  <c r="K19" i="18"/>
  <c r="M19" i="18" s="1"/>
  <c r="K18" i="18"/>
  <c r="M18" i="18" s="1"/>
  <c r="K17" i="18"/>
  <c r="M17" i="18" s="1"/>
  <c r="K16" i="18"/>
  <c r="M16" i="18" s="1"/>
  <c r="K15" i="18"/>
  <c r="M15" i="18" s="1"/>
  <c r="K14" i="18"/>
  <c r="M14" i="18" s="1"/>
  <c r="K13" i="18"/>
  <c r="M13" i="18" s="1"/>
  <c r="K12" i="18"/>
  <c r="M12" i="18" s="1"/>
  <c r="K11" i="18"/>
  <c r="M11" i="18" s="1"/>
  <c r="K10" i="18"/>
  <c r="M10" i="18" s="1"/>
  <c r="K9" i="18"/>
  <c r="M9" i="18" s="1"/>
  <c r="K8" i="18"/>
  <c r="M8" i="18" s="1"/>
  <c r="K7" i="18"/>
  <c r="M7" i="18" s="1"/>
  <c r="K6" i="18"/>
  <c r="M6" i="18" s="1"/>
  <c r="K5" i="18"/>
  <c r="M5" i="18" s="1"/>
  <c r="K47" i="19"/>
  <c r="M47" i="19" s="1"/>
  <c r="K46" i="19"/>
  <c r="M46" i="19" s="1"/>
  <c r="K45" i="19"/>
  <c r="M45" i="19" s="1"/>
  <c r="K44" i="19"/>
  <c r="M44" i="19" s="1"/>
  <c r="K43" i="19"/>
  <c r="M43" i="19" s="1"/>
  <c r="K42" i="19"/>
  <c r="M42" i="19" s="1"/>
  <c r="K41" i="19"/>
  <c r="M41" i="19" s="1"/>
  <c r="K34" i="19"/>
  <c r="M34" i="19" s="1"/>
  <c r="K33" i="19"/>
  <c r="M33" i="19" s="1"/>
  <c r="K32" i="19"/>
  <c r="M32" i="19" s="1"/>
  <c r="K31" i="19"/>
  <c r="M31" i="19" s="1"/>
  <c r="K30" i="19"/>
  <c r="M30" i="19" s="1"/>
  <c r="K29" i="19"/>
  <c r="M29" i="19" s="1"/>
  <c r="K28" i="19"/>
  <c r="K27" i="19"/>
  <c r="M27" i="19" s="1"/>
  <c r="K26" i="19"/>
  <c r="M26" i="19" s="1"/>
  <c r="K25" i="19"/>
  <c r="M25" i="19" s="1"/>
  <c r="K24" i="19"/>
  <c r="M24" i="19" s="1"/>
  <c r="K23" i="19"/>
  <c r="M23" i="19" s="1"/>
  <c r="K22" i="19"/>
  <c r="M22" i="19" s="1"/>
  <c r="K21" i="19"/>
  <c r="M21" i="19" s="1"/>
  <c r="K20" i="19"/>
  <c r="M20" i="19" s="1"/>
  <c r="K19" i="19"/>
  <c r="M19" i="19" s="1"/>
  <c r="K18" i="19"/>
  <c r="M18" i="19" s="1"/>
  <c r="K17" i="19"/>
  <c r="M17" i="19" s="1"/>
  <c r="K16" i="19"/>
  <c r="M16" i="19" s="1"/>
  <c r="K15" i="19"/>
  <c r="M15" i="19" s="1"/>
  <c r="K14" i="19"/>
  <c r="M14" i="19" s="1"/>
  <c r="K13" i="19"/>
  <c r="M13" i="19" s="1"/>
  <c r="K12" i="19"/>
  <c r="M12" i="19" s="1"/>
  <c r="K11" i="19"/>
  <c r="M11" i="19" s="1"/>
  <c r="K10" i="19"/>
  <c r="M10" i="19" s="1"/>
  <c r="K9" i="19"/>
  <c r="M9" i="19" s="1"/>
  <c r="K8" i="19"/>
  <c r="M8" i="19" s="1"/>
  <c r="K7" i="19"/>
  <c r="M7" i="19" s="1"/>
  <c r="K6" i="19"/>
  <c r="M6" i="19" s="1"/>
  <c r="K5" i="19"/>
  <c r="M5" i="19" s="1"/>
  <c r="K47" i="20"/>
  <c r="M47" i="20" s="1"/>
  <c r="K46" i="20"/>
  <c r="M46" i="20" s="1"/>
  <c r="K45" i="20"/>
  <c r="M45" i="20" s="1"/>
  <c r="K44" i="20"/>
  <c r="M44" i="20" s="1"/>
  <c r="K43" i="20"/>
  <c r="M43" i="20" s="1"/>
  <c r="K42" i="20"/>
  <c r="M42" i="20" s="1"/>
  <c r="K41" i="20"/>
  <c r="M41" i="20" s="1"/>
  <c r="K34" i="20"/>
  <c r="M34" i="20" s="1"/>
  <c r="K33" i="20"/>
  <c r="M33" i="20" s="1"/>
  <c r="K32" i="20"/>
  <c r="M32" i="20" s="1"/>
  <c r="K31" i="20"/>
  <c r="M31" i="20" s="1"/>
  <c r="K30" i="20"/>
  <c r="M30" i="20" s="1"/>
  <c r="K29" i="20"/>
  <c r="M29" i="20" s="1"/>
  <c r="K28" i="20"/>
  <c r="M28" i="20" s="1"/>
  <c r="K27" i="20"/>
  <c r="M27" i="20" s="1"/>
  <c r="K26" i="20"/>
  <c r="M26" i="20" s="1"/>
  <c r="K25" i="20"/>
  <c r="M25" i="20" s="1"/>
  <c r="K24" i="20"/>
  <c r="M24" i="20" s="1"/>
  <c r="K23" i="20"/>
  <c r="M23" i="20" s="1"/>
  <c r="K22" i="20"/>
  <c r="M22" i="20" s="1"/>
  <c r="K21" i="20"/>
  <c r="M21" i="20" s="1"/>
  <c r="K20" i="20"/>
  <c r="M20" i="20" s="1"/>
  <c r="K19" i="20"/>
  <c r="M19" i="20" s="1"/>
  <c r="K18" i="20"/>
  <c r="M18" i="20" s="1"/>
  <c r="K17" i="20"/>
  <c r="M17" i="20" s="1"/>
  <c r="K16" i="20"/>
  <c r="M16" i="20" s="1"/>
  <c r="K15" i="20"/>
  <c r="M15" i="20" s="1"/>
  <c r="K14" i="20"/>
  <c r="M14" i="20" s="1"/>
  <c r="K13" i="20"/>
  <c r="M13" i="20" s="1"/>
  <c r="K12" i="20"/>
  <c r="M12" i="20" s="1"/>
  <c r="K11" i="20"/>
  <c r="M11" i="20" s="1"/>
  <c r="K10" i="20"/>
  <c r="M10" i="20" s="1"/>
  <c r="K9" i="20"/>
  <c r="M9" i="20" s="1"/>
  <c r="K8" i="20"/>
  <c r="M8" i="20" s="1"/>
  <c r="K7" i="20"/>
  <c r="M7" i="20" s="1"/>
  <c r="K6" i="20"/>
  <c r="M6" i="20" s="1"/>
  <c r="K5" i="20"/>
  <c r="M5" i="20" s="1"/>
  <c r="K47" i="21"/>
  <c r="M47" i="21" s="1"/>
  <c r="K46" i="21"/>
  <c r="M46" i="21" s="1"/>
  <c r="K45" i="21"/>
  <c r="M45" i="21" s="1"/>
  <c r="K44" i="21"/>
  <c r="M44" i="21" s="1"/>
  <c r="K43" i="21"/>
  <c r="M43" i="21" s="1"/>
  <c r="K42" i="21"/>
  <c r="M42" i="21" s="1"/>
  <c r="K41" i="21"/>
  <c r="K34" i="21"/>
  <c r="M34" i="21" s="1"/>
  <c r="K33" i="21"/>
  <c r="M33" i="21" s="1"/>
  <c r="K32" i="21"/>
  <c r="M32" i="21" s="1"/>
  <c r="K31" i="21"/>
  <c r="M31" i="21" s="1"/>
  <c r="K30" i="21"/>
  <c r="M30" i="21" s="1"/>
  <c r="K29" i="21"/>
  <c r="M29" i="21" s="1"/>
  <c r="K28" i="21"/>
  <c r="M28" i="21" s="1"/>
  <c r="K27" i="21"/>
  <c r="M27" i="21" s="1"/>
  <c r="K26" i="21"/>
  <c r="M26" i="21" s="1"/>
  <c r="K25" i="21"/>
  <c r="M25" i="21" s="1"/>
  <c r="K24" i="21"/>
  <c r="M24" i="21" s="1"/>
  <c r="K23" i="21"/>
  <c r="M23" i="21" s="1"/>
  <c r="K22" i="21"/>
  <c r="M22" i="21" s="1"/>
  <c r="K21" i="21"/>
  <c r="M21" i="21" s="1"/>
  <c r="K20" i="21"/>
  <c r="M20" i="21" s="1"/>
  <c r="K19" i="21"/>
  <c r="M19" i="21" s="1"/>
  <c r="K18" i="21"/>
  <c r="M18" i="21" s="1"/>
  <c r="K17" i="21"/>
  <c r="M17" i="21" s="1"/>
  <c r="K16" i="21"/>
  <c r="M16" i="21" s="1"/>
  <c r="K15" i="21"/>
  <c r="M15" i="21" s="1"/>
  <c r="K14" i="21"/>
  <c r="M14" i="21" s="1"/>
  <c r="K13" i="21"/>
  <c r="M13" i="21" s="1"/>
  <c r="K12" i="21"/>
  <c r="M12" i="21" s="1"/>
  <c r="K11" i="21"/>
  <c r="M11" i="21" s="1"/>
  <c r="K10" i="21"/>
  <c r="M10" i="21" s="1"/>
  <c r="K9" i="21"/>
  <c r="M9" i="21" s="1"/>
  <c r="K8" i="21"/>
  <c r="M8" i="21" s="1"/>
  <c r="K7" i="21"/>
  <c r="M7" i="21" s="1"/>
  <c r="K6" i="21"/>
  <c r="M6" i="21" s="1"/>
  <c r="K5" i="21"/>
  <c r="M5" i="21" s="1"/>
  <c r="K47" i="22"/>
  <c r="M47" i="22" s="1"/>
  <c r="K46" i="22"/>
  <c r="M46" i="22" s="1"/>
  <c r="K45" i="22"/>
  <c r="M45" i="22" s="1"/>
  <c r="K44" i="22"/>
  <c r="M44" i="22" s="1"/>
  <c r="K43" i="22"/>
  <c r="M43" i="22" s="1"/>
  <c r="K42" i="22"/>
  <c r="M42" i="22" s="1"/>
  <c r="K41" i="22"/>
  <c r="M41" i="22" s="1"/>
  <c r="K34" i="22"/>
  <c r="M34" i="22" s="1"/>
  <c r="K33" i="22"/>
  <c r="M33" i="22" s="1"/>
  <c r="K32" i="22"/>
  <c r="M32" i="22" s="1"/>
  <c r="K31" i="22"/>
  <c r="M31" i="22" s="1"/>
  <c r="K30" i="22"/>
  <c r="M30" i="22" s="1"/>
  <c r="K29" i="22"/>
  <c r="M29" i="22" s="1"/>
  <c r="K28" i="22"/>
  <c r="M28" i="22" s="1"/>
  <c r="K27" i="22"/>
  <c r="M27" i="22" s="1"/>
  <c r="K26" i="22"/>
  <c r="M26" i="22" s="1"/>
  <c r="K25" i="22"/>
  <c r="M25" i="22" s="1"/>
  <c r="K24" i="22"/>
  <c r="M24" i="22" s="1"/>
  <c r="K23" i="22"/>
  <c r="M23" i="22" s="1"/>
  <c r="K22" i="22"/>
  <c r="M22" i="22" s="1"/>
  <c r="K21" i="22"/>
  <c r="M21" i="22" s="1"/>
  <c r="K20" i="22"/>
  <c r="M20" i="22" s="1"/>
  <c r="K19" i="22"/>
  <c r="M19" i="22" s="1"/>
  <c r="K18" i="22"/>
  <c r="M18" i="22" s="1"/>
  <c r="K17" i="22"/>
  <c r="M17" i="22" s="1"/>
  <c r="K16" i="22"/>
  <c r="M16" i="22" s="1"/>
  <c r="K15" i="22"/>
  <c r="M15" i="22" s="1"/>
  <c r="K14" i="22"/>
  <c r="M14" i="22" s="1"/>
  <c r="K13" i="22"/>
  <c r="M13" i="22" s="1"/>
  <c r="K12" i="22"/>
  <c r="M12" i="22" s="1"/>
  <c r="K11" i="22"/>
  <c r="M11" i="22" s="1"/>
  <c r="K10" i="22"/>
  <c r="M10" i="22" s="1"/>
  <c r="K9" i="22"/>
  <c r="M9" i="22" s="1"/>
  <c r="K8" i="22"/>
  <c r="M8" i="22" s="1"/>
  <c r="K7" i="22"/>
  <c r="M7" i="22" s="1"/>
  <c r="K6" i="22"/>
  <c r="M6" i="22" s="1"/>
  <c r="K5" i="22"/>
  <c r="M5" i="22" s="1"/>
  <c r="K47" i="23"/>
  <c r="M47" i="23" s="1"/>
  <c r="K46" i="23"/>
  <c r="M46" i="23" s="1"/>
  <c r="K45" i="23"/>
  <c r="M45" i="23" s="1"/>
  <c r="K44" i="23"/>
  <c r="M44" i="23" s="1"/>
  <c r="K43" i="23"/>
  <c r="M43" i="23" s="1"/>
  <c r="K42" i="23"/>
  <c r="M42" i="23" s="1"/>
  <c r="K41" i="23"/>
  <c r="M41" i="23" s="1"/>
  <c r="K34" i="23"/>
  <c r="M34" i="23" s="1"/>
  <c r="K33" i="23"/>
  <c r="M33" i="23" s="1"/>
  <c r="K32" i="23"/>
  <c r="M32" i="23" s="1"/>
  <c r="K31" i="23"/>
  <c r="M31" i="23" s="1"/>
  <c r="K30" i="23"/>
  <c r="M30" i="23" s="1"/>
  <c r="K29" i="23"/>
  <c r="M29" i="23" s="1"/>
  <c r="K28" i="23"/>
  <c r="M28" i="23" s="1"/>
  <c r="K27" i="23"/>
  <c r="M27" i="23" s="1"/>
  <c r="K26" i="23"/>
  <c r="M26" i="23" s="1"/>
  <c r="K25" i="23"/>
  <c r="M25" i="23" s="1"/>
  <c r="K24" i="23"/>
  <c r="M24" i="23" s="1"/>
  <c r="K23" i="23"/>
  <c r="M23" i="23" s="1"/>
  <c r="K22" i="23"/>
  <c r="M22" i="23" s="1"/>
  <c r="K21" i="23"/>
  <c r="M21" i="23" s="1"/>
  <c r="K20" i="23"/>
  <c r="M20" i="23" s="1"/>
  <c r="K19" i="23"/>
  <c r="M19" i="23" s="1"/>
  <c r="K18" i="23"/>
  <c r="M18" i="23" s="1"/>
  <c r="K17" i="23"/>
  <c r="M17" i="23" s="1"/>
  <c r="K16" i="23"/>
  <c r="M16" i="23" s="1"/>
  <c r="K15" i="23"/>
  <c r="M15" i="23" s="1"/>
  <c r="K14" i="23"/>
  <c r="M14" i="23" s="1"/>
  <c r="K13" i="23"/>
  <c r="M13" i="23" s="1"/>
  <c r="K12" i="23"/>
  <c r="M12" i="23" s="1"/>
  <c r="K11" i="23"/>
  <c r="M11" i="23" s="1"/>
  <c r="K10" i="23"/>
  <c r="M10" i="23" s="1"/>
  <c r="K9" i="23"/>
  <c r="K8" i="23"/>
  <c r="M8" i="23" s="1"/>
  <c r="K7" i="23"/>
  <c r="M7" i="23" s="1"/>
  <c r="K6" i="23"/>
  <c r="M6" i="23" s="1"/>
  <c r="K5" i="23"/>
  <c r="M5" i="23" s="1"/>
  <c r="K47" i="24"/>
  <c r="M47" i="24" s="1"/>
  <c r="K46" i="24"/>
  <c r="M46" i="24" s="1"/>
  <c r="K45" i="24"/>
  <c r="M45" i="24" s="1"/>
  <c r="K44" i="24"/>
  <c r="M44" i="24" s="1"/>
  <c r="K43" i="24"/>
  <c r="M43" i="24" s="1"/>
  <c r="K42" i="24"/>
  <c r="M42" i="24" s="1"/>
  <c r="K41" i="24"/>
  <c r="M41" i="24" s="1"/>
  <c r="K34" i="24"/>
  <c r="M34" i="24" s="1"/>
  <c r="K33" i="24"/>
  <c r="M33" i="24" s="1"/>
  <c r="K32" i="24"/>
  <c r="M32" i="24" s="1"/>
  <c r="K31" i="24"/>
  <c r="M31" i="24" s="1"/>
  <c r="K30" i="24"/>
  <c r="M30" i="24" s="1"/>
  <c r="K29" i="24"/>
  <c r="M29" i="24" s="1"/>
  <c r="K28" i="24"/>
  <c r="M28" i="24" s="1"/>
  <c r="K27" i="24"/>
  <c r="M27" i="24" s="1"/>
  <c r="K26" i="24"/>
  <c r="M26" i="24" s="1"/>
  <c r="K25" i="24"/>
  <c r="M25" i="24" s="1"/>
  <c r="K24" i="24"/>
  <c r="M24" i="24" s="1"/>
  <c r="K23" i="24"/>
  <c r="M23" i="24" s="1"/>
  <c r="K22" i="24"/>
  <c r="M22" i="24" s="1"/>
  <c r="K21" i="24"/>
  <c r="M21" i="24" s="1"/>
  <c r="K20" i="24"/>
  <c r="M20" i="24" s="1"/>
  <c r="K19" i="24"/>
  <c r="M19" i="24" s="1"/>
  <c r="K18" i="24"/>
  <c r="M18" i="24" s="1"/>
  <c r="K17" i="24"/>
  <c r="M17" i="24" s="1"/>
  <c r="K16" i="24"/>
  <c r="M16" i="24" s="1"/>
  <c r="K15" i="24"/>
  <c r="M15" i="24" s="1"/>
  <c r="K14" i="24"/>
  <c r="M14" i="24" s="1"/>
  <c r="K13" i="24"/>
  <c r="M13" i="24" s="1"/>
  <c r="K12" i="24"/>
  <c r="M12" i="24" s="1"/>
  <c r="K11" i="24"/>
  <c r="M11" i="24" s="1"/>
  <c r="K10" i="24"/>
  <c r="M10" i="24" s="1"/>
  <c r="K9" i="24"/>
  <c r="M9" i="24" s="1"/>
  <c r="K8" i="24"/>
  <c r="M8" i="24" s="1"/>
  <c r="K7" i="24"/>
  <c r="M7" i="24" s="1"/>
  <c r="K6" i="24"/>
  <c r="M6" i="24" s="1"/>
  <c r="K5" i="24"/>
  <c r="M5" i="24" s="1"/>
  <c r="K47" i="25"/>
  <c r="M47" i="25" s="1"/>
  <c r="K46" i="25"/>
  <c r="M46" i="25" s="1"/>
  <c r="K45" i="25"/>
  <c r="M45" i="25" s="1"/>
  <c r="K44" i="25"/>
  <c r="M44" i="25" s="1"/>
  <c r="K43" i="25"/>
  <c r="M43" i="25" s="1"/>
  <c r="K42" i="25"/>
  <c r="M42" i="25" s="1"/>
  <c r="K41" i="25"/>
  <c r="M41" i="25" s="1"/>
  <c r="K34" i="25"/>
  <c r="M34" i="25" s="1"/>
  <c r="K33" i="25"/>
  <c r="M33" i="25" s="1"/>
  <c r="K32" i="25"/>
  <c r="M32" i="25" s="1"/>
  <c r="K31" i="25"/>
  <c r="M31" i="25" s="1"/>
  <c r="K30" i="25"/>
  <c r="M30" i="25" s="1"/>
  <c r="K29" i="25"/>
  <c r="M29" i="25" s="1"/>
  <c r="K28" i="25"/>
  <c r="M28" i="25" s="1"/>
  <c r="K27" i="25"/>
  <c r="M27" i="25" s="1"/>
  <c r="K26" i="25"/>
  <c r="M26" i="25" s="1"/>
  <c r="K25" i="25"/>
  <c r="M25" i="25" s="1"/>
  <c r="K24" i="25"/>
  <c r="M24" i="25" s="1"/>
  <c r="K23" i="25"/>
  <c r="M23" i="25" s="1"/>
  <c r="K22" i="25"/>
  <c r="M22" i="25" s="1"/>
  <c r="K21" i="25"/>
  <c r="M21" i="25" s="1"/>
  <c r="K20" i="25"/>
  <c r="M20" i="25" s="1"/>
  <c r="K19" i="25"/>
  <c r="M19" i="25" s="1"/>
  <c r="K18" i="25"/>
  <c r="M18" i="25" s="1"/>
  <c r="K17" i="25"/>
  <c r="M17" i="25" s="1"/>
  <c r="K16" i="25"/>
  <c r="M16" i="25" s="1"/>
  <c r="K15" i="25"/>
  <c r="M15" i="25" s="1"/>
  <c r="K14" i="25"/>
  <c r="M14" i="25" s="1"/>
  <c r="K13" i="25"/>
  <c r="M13" i="25" s="1"/>
  <c r="K12" i="25"/>
  <c r="M12" i="25" s="1"/>
  <c r="K11" i="25"/>
  <c r="M11" i="25" s="1"/>
  <c r="K10" i="25"/>
  <c r="M10" i="25" s="1"/>
  <c r="K9" i="25"/>
  <c r="M9" i="25" s="1"/>
  <c r="K8" i="25"/>
  <c r="M8" i="25" s="1"/>
  <c r="K7" i="25"/>
  <c r="M7" i="25" s="1"/>
  <c r="K6" i="25"/>
  <c r="M6" i="25" s="1"/>
  <c r="K5" i="25"/>
  <c r="M5" i="25" s="1"/>
  <c r="K47" i="26"/>
  <c r="M47" i="26" s="1"/>
  <c r="K46" i="26"/>
  <c r="M46" i="26" s="1"/>
  <c r="K45" i="26"/>
  <c r="M45" i="26" s="1"/>
  <c r="K44" i="26"/>
  <c r="M44" i="26" s="1"/>
  <c r="K43" i="26"/>
  <c r="M43" i="26" s="1"/>
  <c r="K42" i="26"/>
  <c r="M42" i="26" s="1"/>
  <c r="K41" i="26"/>
  <c r="M41" i="26" s="1"/>
  <c r="K34" i="26"/>
  <c r="M34" i="26" s="1"/>
  <c r="K33" i="26"/>
  <c r="M33" i="26" s="1"/>
  <c r="K32" i="26"/>
  <c r="M32" i="26" s="1"/>
  <c r="K31" i="26"/>
  <c r="M31" i="26" s="1"/>
  <c r="K30" i="26"/>
  <c r="M30" i="26" s="1"/>
  <c r="K29" i="26"/>
  <c r="M29" i="26" s="1"/>
  <c r="K28" i="26"/>
  <c r="M28" i="26" s="1"/>
  <c r="K27" i="26"/>
  <c r="M27" i="26" s="1"/>
  <c r="K26" i="26"/>
  <c r="M26" i="26" s="1"/>
  <c r="K25" i="26"/>
  <c r="M25" i="26" s="1"/>
  <c r="K24" i="26"/>
  <c r="M24" i="26" s="1"/>
  <c r="K23" i="26"/>
  <c r="M23" i="26" s="1"/>
  <c r="K22" i="26"/>
  <c r="M22" i="26" s="1"/>
  <c r="K21" i="26"/>
  <c r="M21" i="26" s="1"/>
  <c r="K20" i="26"/>
  <c r="M20" i="26" s="1"/>
  <c r="K19" i="26"/>
  <c r="M19" i="26" s="1"/>
  <c r="K18" i="26"/>
  <c r="M18" i="26" s="1"/>
  <c r="K17" i="26"/>
  <c r="M17" i="26" s="1"/>
  <c r="K16" i="26"/>
  <c r="M16" i="26" s="1"/>
  <c r="K15" i="26"/>
  <c r="M15" i="26" s="1"/>
  <c r="K14" i="26"/>
  <c r="M14" i="26" s="1"/>
  <c r="K13" i="26"/>
  <c r="M13" i="26" s="1"/>
  <c r="K12" i="26"/>
  <c r="M12" i="26" s="1"/>
  <c r="K11" i="26"/>
  <c r="M11" i="26" s="1"/>
  <c r="K10" i="26"/>
  <c r="M10" i="26" s="1"/>
  <c r="K9" i="26"/>
  <c r="M9" i="26" s="1"/>
  <c r="K8" i="26"/>
  <c r="M8" i="26" s="1"/>
  <c r="K7" i="26"/>
  <c r="M7" i="26" s="1"/>
  <c r="K6" i="26"/>
  <c r="M6" i="26" s="1"/>
  <c r="K5" i="26"/>
  <c r="M5" i="26" s="1"/>
  <c r="K47" i="27"/>
  <c r="M47" i="27" s="1"/>
  <c r="K46" i="27"/>
  <c r="M46" i="27" s="1"/>
  <c r="K45" i="27"/>
  <c r="M45" i="27" s="1"/>
  <c r="K44" i="27"/>
  <c r="M44" i="27" s="1"/>
  <c r="K43" i="27"/>
  <c r="M43" i="27" s="1"/>
  <c r="K42" i="27"/>
  <c r="M42" i="27" s="1"/>
  <c r="K41" i="27"/>
  <c r="M41" i="27" s="1"/>
  <c r="K34" i="27"/>
  <c r="M34" i="27" s="1"/>
  <c r="K33" i="27"/>
  <c r="M33" i="27" s="1"/>
  <c r="K32" i="27"/>
  <c r="M32" i="27" s="1"/>
  <c r="K31" i="27"/>
  <c r="M31" i="27" s="1"/>
  <c r="K30" i="27"/>
  <c r="M30" i="27" s="1"/>
  <c r="K29" i="27"/>
  <c r="M29" i="27" s="1"/>
  <c r="K28" i="27"/>
  <c r="M28" i="27" s="1"/>
  <c r="K27" i="27"/>
  <c r="M27" i="27" s="1"/>
  <c r="K26" i="27"/>
  <c r="M26" i="27" s="1"/>
  <c r="K25" i="27"/>
  <c r="M25" i="27" s="1"/>
  <c r="K24" i="27"/>
  <c r="M24" i="27" s="1"/>
  <c r="K23" i="27"/>
  <c r="M23" i="27" s="1"/>
  <c r="K22" i="27"/>
  <c r="M22" i="27" s="1"/>
  <c r="K21" i="27"/>
  <c r="M21" i="27" s="1"/>
  <c r="K20" i="27"/>
  <c r="M20" i="27" s="1"/>
  <c r="K19" i="27"/>
  <c r="M19" i="27" s="1"/>
  <c r="K18" i="27"/>
  <c r="M18" i="27" s="1"/>
  <c r="K17" i="27"/>
  <c r="M17" i="27" s="1"/>
  <c r="K16" i="27"/>
  <c r="M16" i="27" s="1"/>
  <c r="K15" i="27"/>
  <c r="M15" i="27" s="1"/>
  <c r="K14" i="27"/>
  <c r="M14" i="27" s="1"/>
  <c r="K13" i="27"/>
  <c r="M13" i="27" s="1"/>
  <c r="K12" i="27"/>
  <c r="M12" i="27" s="1"/>
  <c r="K11" i="27"/>
  <c r="M11" i="27" s="1"/>
  <c r="K10" i="27"/>
  <c r="M10" i="27" s="1"/>
  <c r="K9" i="27"/>
  <c r="M9" i="27" s="1"/>
  <c r="K8" i="27"/>
  <c r="M8" i="27" s="1"/>
  <c r="K7" i="27"/>
  <c r="M7" i="27" s="1"/>
  <c r="K6" i="27"/>
  <c r="M6" i="27" s="1"/>
  <c r="K5" i="27"/>
  <c r="M5" i="27" s="1"/>
  <c r="K47" i="28"/>
  <c r="M47" i="28" s="1"/>
  <c r="K46" i="28"/>
  <c r="M46" i="28" s="1"/>
  <c r="K45" i="28"/>
  <c r="M45" i="28" s="1"/>
  <c r="K44" i="28"/>
  <c r="M44" i="28" s="1"/>
  <c r="K43" i="28"/>
  <c r="M43" i="28" s="1"/>
  <c r="K42" i="28"/>
  <c r="M42" i="28" s="1"/>
  <c r="K41" i="28"/>
  <c r="M41" i="28" s="1"/>
  <c r="K34" i="28"/>
  <c r="M34" i="28" s="1"/>
  <c r="K33" i="28"/>
  <c r="M33" i="28" s="1"/>
  <c r="K32" i="28"/>
  <c r="M32" i="28" s="1"/>
  <c r="K31" i="28"/>
  <c r="M31" i="28" s="1"/>
  <c r="K30" i="28"/>
  <c r="M30" i="28" s="1"/>
  <c r="K29" i="28"/>
  <c r="M29" i="28" s="1"/>
  <c r="K28" i="28"/>
  <c r="M28" i="28" s="1"/>
  <c r="K27" i="28"/>
  <c r="M27" i="28" s="1"/>
  <c r="K26" i="28"/>
  <c r="M26" i="28" s="1"/>
  <c r="K25" i="28"/>
  <c r="M25" i="28" s="1"/>
  <c r="K24" i="28"/>
  <c r="M24" i="28" s="1"/>
  <c r="K23" i="28"/>
  <c r="M23" i="28" s="1"/>
  <c r="K22" i="28"/>
  <c r="M22" i="28" s="1"/>
  <c r="K21" i="28"/>
  <c r="M21" i="28" s="1"/>
  <c r="K20" i="28"/>
  <c r="M20" i="28" s="1"/>
  <c r="K19" i="28"/>
  <c r="M19" i="28" s="1"/>
  <c r="K18" i="28"/>
  <c r="M18" i="28" s="1"/>
  <c r="K17" i="28"/>
  <c r="M17" i="28" s="1"/>
  <c r="K16" i="28"/>
  <c r="M16" i="28" s="1"/>
  <c r="K15" i="28"/>
  <c r="M15" i="28" s="1"/>
  <c r="K14" i="28"/>
  <c r="M14" i="28" s="1"/>
  <c r="K13" i="28"/>
  <c r="M13" i="28" s="1"/>
  <c r="K12" i="28"/>
  <c r="M12" i="28" s="1"/>
  <c r="K11" i="28"/>
  <c r="M11" i="28" s="1"/>
  <c r="K10" i="28"/>
  <c r="M10" i="28" s="1"/>
  <c r="K9" i="28"/>
  <c r="M9" i="28" s="1"/>
  <c r="K8" i="28"/>
  <c r="M8" i="28" s="1"/>
  <c r="K7" i="28"/>
  <c r="M7" i="28" s="1"/>
  <c r="K6" i="28"/>
  <c r="M6" i="28" s="1"/>
  <c r="K5" i="28"/>
  <c r="M5" i="28" s="1"/>
  <c r="K47" i="29"/>
  <c r="M47" i="29" s="1"/>
  <c r="K46" i="29"/>
  <c r="M46" i="29" s="1"/>
  <c r="K45" i="29"/>
  <c r="M45" i="29" s="1"/>
  <c r="K44" i="29"/>
  <c r="M44" i="29" s="1"/>
  <c r="K43" i="29"/>
  <c r="M43" i="29" s="1"/>
  <c r="K42" i="29"/>
  <c r="M42" i="29" s="1"/>
  <c r="K41" i="29"/>
  <c r="M41" i="29" s="1"/>
  <c r="K34" i="29"/>
  <c r="M34" i="29" s="1"/>
  <c r="K33" i="29"/>
  <c r="M33" i="29" s="1"/>
  <c r="K32" i="29"/>
  <c r="M32" i="29" s="1"/>
  <c r="K31" i="29"/>
  <c r="M31" i="29" s="1"/>
  <c r="K30" i="29"/>
  <c r="M30" i="29" s="1"/>
  <c r="K29" i="29"/>
  <c r="M29" i="29" s="1"/>
  <c r="K28" i="29"/>
  <c r="M28" i="29" s="1"/>
  <c r="K27" i="29"/>
  <c r="M27" i="29" s="1"/>
  <c r="K26" i="29"/>
  <c r="M26" i="29" s="1"/>
  <c r="K25" i="29"/>
  <c r="M25" i="29" s="1"/>
  <c r="K24" i="29"/>
  <c r="M24" i="29" s="1"/>
  <c r="K23" i="29"/>
  <c r="M23" i="29" s="1"/>
  <c r="K22" i="29"/>
  <c r="M22" i="29" s="1"/>
  <c r="K21" i="29"/>
  <c r="M21" i="29" s="1"/>
  <c r="K20" i="29"/>
  <c r="M20" i="29" s="1"/>
  <c r="K19" i="29"/>
  <c r="M19" i="29" s="1"/>
  <c r="K18" i="29"/>
  <c r="M18" i="29" s="1"/>
  <c r="K17" i="29"/>
  <c r="M17" i="29" s="1"/>
  <c r="K16" i="29"/>
  <c r="M16" i="29" s="1"/>
  <c r="K15" i="29"/>
  <c r="M15" i="29" s="1"/>
  <c r="K14" i="29"/>
  <c r="M14" i="29" s="1"/>
  <c r="K13" i="29"/>
  <c r="M13" i="29" s="1"/>
  <c r="K12" i="29"/>
  <c r="M12" i="29" s="1"/>
  <c r="K11" i="29"/>
  <c r="M11" i="29" s="1"/>
  <c r="K10" i="29"/>
  <c r="M10" i="29" s="1"/>
  <c r="K9" i="29"/>
  <c r="M9" i="29" s="1"/>
  <c r="K8" i="29"/>
  <c r="M8" i="29" s="1"/>
  <c r="K7" i="29"/>
  <c r="M7" i="29" s="1"/>
  <c r="K6" i="29"/>
  <c r="M6" i="29" s="1"/>
  <c r="K5" i="29"/>
  <c r="M5" i="29" s="1"/>
  <c r="K47" i="30"/>
  <c r="M47" i="30" s="1"/>
  <c r="K46" i="30"/>
  <c r="M46" i="30" s="1"/>
  <c r="K45" i="30"/>
  <c r="M45" i="30" s="1"/>
  <c r="K44" i="30"/>
  <c r="M44" i="30" s="1"/>
  <c r="K43" i="30"/>
  <c r="M43" i="30" s="1"/>
  <c r="K42" i="30"/>
  <c r="M42" i="30" s="1"/>
  <c r="K41" i="30"/>
  <c r="M41" i="30" s="1"/>
  <c r="K34" i="30"/>
  <c r="M34" i="30" s="1"/>
  <c r="K33" i="30"/>
  <c r="M33" i="30" s="1"/>
  <c r="K32" i="30"/>
  <c r="M32" i="30" s="1"/>
  <c r="K31" i="30"/>
  <c r="M31" i="30" s="1"/>
  <c r="K30" i="30"/>
  <c r="M30" i="30" s="1"/>
  <c r="K29" i="30"/>
  <c r="M29" i="30" s="1"/>
  <c r="K28" i="30"/>
  <c r="M28" i="30" s="1"/>
  <c r="K27" i="30"/>
  <c r="M27" i="30" s="1"/>
  <c r="K26" i="30"/>
  <c r="M26" i="30" s="1"/>
  <c r="K25" i="30"/>
  <c r="M25" i="30" s="1"/>
  <c r="K24" i="30"/>
  <c r="M24" i="30" s="1"/>
  <c r="K23" i="30"/>
  <c r="M23" i="30" s="1"/>
  <c r="K22" i="30"/>
  <c r="M22" i="30" s="1"/>
  <c r="K21" i="30"/>
  <c r="M21" i="30" s="1"/>
  <c r="K20" i="30"/>
  <c r="K19" i="30"/>
  <c r="M19" i="30" s="1"/>
  <c r="K18" i="30"/>
  <c r="M18" i="30" s="1"/>
  <c r="K17" i="30"/>
  <c r="M17" i="30" s="1"/>
  <c r="K16" i="30"/>
  <c r="M16" i="30" s="1"/>
  <c r="K15" i="30"/>
  <c r="M15" i="30" s="1"/>
  <c r="K14" i="30"/>
  <c r="M14" i="30" s="1"/>
  <c r="K13" i="30"/>
  <c r="M13" i="30" s="1"/>
  <c r="K12" i="30"/>
  <c r="M12" i="30" s="1"/>
  <c r="K11" i="30"/>
  <c r="M11" i="30" s="1"/>
  <c r="K10" i="30"/>
  <c r="M10" i="30" s="1"/>
  <c r="K9" i="30"/>
  <c r="M9" i="30" s="1"/>
  <c r="K8" i="30"/>
  <c r="M8" i="30" s="1"/>
  <c r="K7" i="30"/>
  <c r="M7" i="30" s="1"/>
  <c r="K6" i="30"/>
  <c r="M6" i="30" s="1"/>
  <c r="K5" i="30"/>
  <c r="M5" i="30" s="1"/>
  <c r="K47" i="31"/>
  <c r="M47" i="31" s="1"/>
  <c r="K46" i="31"/>
  <c r="M46" i="31" s="1"/>
  <c r="K45" i="31"/>
  <c r="M45" i="31" s="1"/>
  <c r="K44" i="31"/>
  <c r="M44" i="31" s="1"/>
  <c r="K43" i="31"/>
  <c r="M43" i="31" s="1"/>
  <c r="K42" i="31"/>
  <c r="M42" i="31" s="1"/>
  <c r="K41" i="31"/>
  <c r="M41" i="31" s="1"/>
  <c r="K34" i="31"/>
  <c r="M34" i="31" s="1"/>
  <c r="K33" i="31"/>
  <c r="M33" i="31" s="1"/>
  <c r="K32" i="31"/>
  <c r="M32" i="31" s="1"/>
  <c r="K31" i="31"/>
  <c r="M31" i="31" s="1"/>
  <c r="K30" i="31"/>
  <c r="M30" i="31" s="1"/>
  <c r="K29" i="31"/>
  <c r="M29" i="31" s="1"/>
  <c r="K28" i="31"/>
  <c r="M28" i="31" s="1"/>
  <c r="K27" i="31"/>
  <c r="M27" i="31" s="1"/>
  <c r="K26" i="31"/>
  <c r="M26" i="31" s="1"/>
  <c r="K25" i="31"/>
  <c r="M25" i="31" s="1"/>
  <c r="K24" i="31"/>
  <c r="M24" i="31" s="1"/>
  <c r="K23" i="31"/>
  <c r="M23" i="31" s="1"/>
  <c r="K22" i="31"/>
  <c r="M22" i="31" s="1"/>
  <c r="K21" i="31"/>
  <c r="M21" i="31" s="1"/>
  <c r="K20" i="31"/>
  <c r="M20" i="31" s="1"/>
  <c r="K19" i="31"/>
  <c r="M19" i="31" s="1"/>
  <c r="K18" i="31"/>
  <c r="M18" i="31" s="1"/>
  <c r="K17" i="31"/>
  <c r="M17" i="31" s="1"/>
  <c r="K16" i="31"/>
  <c r="M16" i="31" s="1"/>
  <c r="K15" i="31"/>
  <c r="M15" i="31" s="1"/>
  <c r="K14" i="31"/>
  <c r="M14" i="31" s="1"/>
  <c r="K13" i="31"/>
  <c r="M13" i="31" s="1"/>
  <c r="K12" i="31"/>
  <c r="M12" i="31" s="1"/>
  <c r="K11" i="31"/>
  <c r="M11" i="31" s="1"/>
  <c r="K10" i="31"/>
  <c r="M10" i="31" s="1"/>
  <c r="K9" i="31"/>
  <c r="M9" i="31" s="1"/>
  <c r="K8" i="31"/>
  <c r="M8" i="31" s="1"/>
  <c r="K7" i="31"/>
  <c r="M7" i="31" s="1"/>
  <c r="K6" i="31"/>
  <c r="M6" i="31" s="1"/>
  <c r="K5" i="31"/>
  <c r="M5" i="31" s="1"/>
  <c r="K47" i="32"/>
  <c r="M47" i="32" s="1"/>
  <c r="K46" i="32"/>
  <c r="M46" i="32" s="1"/>
  <c r="K45" i="32"/>
  <c r="M45" i="32" s="1"/>
  <c r="K44" i="32"/>
  <c r="M44" i="32" s="1"/>
  <c r="K43" i="32"/>
  <c r="M43" i="32" s="1"/>
  <c r="K42" i="32"/>
  <c r="M42" i="32" s="1"/>
  <c r="K41" i="32"/>
  <c r="M41" i="32" s="1"/>
  <c r="K34" i="32"/>
  <c r="M34" i="32" s="1"/>
  <c r="K33" i="32"/>
  <c r="M33" i="32" s="1"/>
  <c r="K32" i="32"/>
  <c r="M32" i="32" s="1"/>
  <c r="K31" i="32"/>
  <c r="M31" i="32" s="1"/>
  <c r="K30" i="32"/>
  <c r="M30" i="32" s="1"/>
  <c r="K29" i="32"/>
  <c r="M29" i="32" s="1"/>
  <c r="K28" i="32"/>
  <c r="M28" i="32" s="1"/>
  <c r="K27" i="32"/>
  <c r="M27" i="32" s="1"/>
  <c r="K26" i="32"/>
  <c r="M26" i="32" s="1"/>
  <c r="K25" i="32"/>
  <c r="M25" i="32" s="1"/>
  <c r="K24" i="32"/>
  <c r="M24" i="32" s="1"/>
  <c r="K23" i="32"/>
  <c r="M23" i="32" s="1"/>
  <c r="K22" i="32"/>
  <c r="M22" i="32" s="1"/>
  <c r="K21" i="32"/>
  <c r="M21" i="32" s="1"/>
  <c r="K20" i="32"/>
  <c r="M20" i="32" s="1"/>
  <c r="K19" i="32"/>
  <c r="M19" i="32" s="1"/>
  <c r="K18" i="32"/>
  <c r="M18" i="32" s="1"/>
  <c r="K17" i="32"/>
  <c r="M17" i="32" s="1"/>
  <c r="K16" i="32"/>
  <c r="M16" i="32" s="1"/>
  <c r="K15" i="32"/>
  <c r="M15" i="32" s="1"/>
  <c r="K14" i="32"/>
  <c r="M14" i="32" s="1"/>
  <c r="K13" i="32"/>
  <c r="M13" i="32" s="1"/>
  <c r="K12" i="32"/>
  <c r="M12" i="32" s="1"/>
  <c r="K11" i="32"/>
  <c r="M11" i="32" s="1"/>
  <c r="K10" i="32"/>
  <c r="M10" i="32" s="1"/>
  <c r="K9" i="32"/>
  <c r="M9" i="32" s="1"/>
  <c r="K8" i="32"/>
  <c r="M8" i="32" s="1"/>
  <c r="K7" i="32"/>
  <c r="M7" i="32" s="1"/>
  <c r="K6" i="32"/>
  <c r="M6" i="32" s="1"/>
  <c r="K5" i="32"/>
  <c r="M5" i="32" s="1"/>
  <c r="K47" i="33"/>
  <c r="M47" i="33" s="1"/>
  <c r="K46" i="33"/>
  <c r="M46" i="33" s="1"/>
  <c r="K45" i="33"/>
  <c r="M45" i="33" s="1"/>
  <c r="K44" i="33"/>
  <c r="M44" i="33" s="1"/>
  <c r="K43" i="33"/>
  <c r="M43" i="33" s="1"/>
  <c r="K42" i="33"/>
  <c r="M42" i="33" s="1"/>
  <c r="K41" i="33"/>
  <c r="M41" i="33" s="1"/>
  <c r="K34" i="33"/>
  <c r="M34" i="33" s="1"/>
  <c r="K33" i="33"/>
  <c r="M33" i="33" s="1"/>
  <c r="K32" i="33"/>
  <c r="M32" i="33" s="1"/>
  <c r="K31" i="33"/>
  <c r="M31" i="33" s="1"/>
  <c r="K30" i="33"/>
  <c r="M30" i="33" s="1"/>
  <c r="K29" i="33"/>
  <c r="M29" i="33" s="1"/>
  <c r="K28" i="33"/>
  <c r="M28" i="33" s="1"/>
  <c r="K27" i="33"/>
  <c r="M27" i="33" s="1"/>
  <c r="K26" i="33"/>
  <c r="M26" i="33" s="1"/>
  <c r="K25" i="33"/>
  <c r="M25" i="33" s="1"/>
  <c r="K24" i="33"/>
  <c r="M24" i="33" s="1"/>
  <c r="K23" i="33"/>
  <c r="M23" i="33" s="1"/>
  <c r="K22" i="33"/>
  <c r="M22" i="33" s="1"/>
  <c r="K21" i="33"/>
  <c r="M21" i="33" s="1"/>
  <c r="K20" i="33"/>
  <c r="M20" i="33" s="1"/>
  <c r="K19" i="33"/>
  <c r="M19" i="33" s="1"/>
  <c r="K18" i="33"/>
  <c r="K17" i="33"/>
  <c r="M17" i="33" s="1"/>
  <c r="K16" i="33"/>
  <c r="M16" i="33" s="1"/>
  <c r="K15" i="33"/>
  <c r="M15" i="33" s="1"/>
  <c r="K14" i="33"/>
  <c r="M14" i="33" s="1"/>
  <c r="K13" i="33"/>
  <c r="M13" i="33" s="1"/>
  <c r="K12" i="33"/>
  <c r="M12" i="33" s="1"/>
  <c r="K11" i="33"/>
  <c r="M11" i="33" s="1"/>
  <c r="K10" i="33"/>
  <c r="M10" i="33" s="1"/>
  <c r="K9" i="33"/>
  <c r="M9" i="33" s="1"/>
  <c r="K8" i="33"/>
  <c r="M8" i="33" s="1"/>
  <c r="K7" i="33"/>
  <c r="M7" i="33" s="1"/>
  <c r="K6" i="33"/>
  <c r="M6" i="33" s="1"/>
  <c r="K5" i="33"/>
  <c r="M5" i="33" s="1"/>
  <c r="K47" i="34"/>
  <c r="M47" i="34" s="1"/>
  <c r="K46" i="34"/>
  <c r="M46" i="34" s="1"/>
  <c r="K45" i="34"/>
  <c r="M45" i="34" s="1"/>
  <c r="K44" i="34"/>
  <c r="M44" i="34" s="1"/>
  <c r="K43" i="34"/>
  <c r="M43" i="34" s="1"/>
  <c r="K42" i="34"/>
  <c r="M42" i="34" s="1"/>
  <c r="K41" i="34"/>
  <c r="M41" i="34" s="1"/>
  <c r="K34" i="34"/>
  <c r="M34" i="34" s="1"/>
  <c r="K33" i="34"/>
  <c r="M33" i="34" s="1"/>
  <c r="K32" i="34"/>
  <c r="M32" i="34" s="1"/>
  <c r="K31" i="34"/>
  <c r="M31" i="34" s="1"/>
  <c r="K30" i="34"/>
  <c r="M30" i="34" s="1"/>
  <c r="K29" i="34"/>
  <c r="M29" i="34" s="1"/>
  <c r="K28" i="34"/>
  <c r="M28" i="34" s="1"/>
  <c r="K27" i="34"/>
  <c r="M27" i="34" s="1"/>
  <c r="K26" i="34"/>
  <c r="M26" i="34" s="1"/>
  <c r="K25" i="34"/>
  <c r="M25" i="34" s="1"/>
  <c r="K24" i="34"/>
  <c r="M24" i="34" s="1"/>
  <c r="K23" i="34"/>
  <c r="M23" i="34" s="1"/>
  <c r="K22" i="34"/>
  <c r="M22" i="34" s="1"/>
  <c r="K21" i="34"/>
  <c r="M21" i="34" s="1"/>
  <c r="K20" i="34"/>
  <c r="M20" i="34" s="1"/>
  <c r="K19" i="34"/>
  <c r="M19" i="34" s="1"/>
  <c r="K18" i="34"/>
  <c r="M18" i="34" s="1"/>
  <c r="K17" i="34"/>
  <c r="M17" i="34" s="1"/>
  <c r="K16" i="34"/>
  <c r="M16" i="34" s="1"/>
  <c r="K15" i="34"/>
  <c r="M15" i="34" s="1"/>
  <c r="K14" i="34"/>
  <c r="M14" i="34" s="1"/>
  <c r="K13" i="34"/>
  <c r="M13" i="34" s="1"/>
  <c r="K12" i="34"/>
  <c r="M12" i="34" s="1"/>
  <c r="K11" i="34"/>
  <c r="M11" i="34" s="1"/>
  <c r="K10" i="34"/>
  <c r="M10" i="34" s="1"/>
  <c r="K9" i="34"/>
  <c r="M9" i="34" s="1"/>
  <c r="K8" i="34"/>
  <c r="M8" i="34" s="1"/>
  <c r="K7" i="34"/>
  <c r="M7" i="34" s="1"/>
  <c r="K6" i="34"/>
  <c r="M6" i="34" s="1"/>
  <c r="K5" i="34"/>
  <c r="M5" i="34" s="1"/>
  <c r="K47" i="35"/>
  <c r="M47" i="35" s="1"/>
  <c r="K46" i="35"/>
  <c r="M46" i="35" s="1"/>
  <c r="K45" i="35"/>
  <c r="M45" i="35" s="1"/>
  <c r="K44" i="35"/>
  <c r="M44" i="35" s="1"/>
  <c r="K43" i="35"/>
  <c r="M43" i="35" s="1"/>
  <c r="K42" i="35"/>
  <c r="M42" i="35" s="1"/>
  <c r="K41" i="35"/>
  <c r="M41" i="35" s="1"/>
  <c r="K34" i="35"/>
  <c r="M34" i="35" s="1"/>
  <c r="K33" i="35"/>
  <c r="M33" i="35" s="1"/>
  <c r="K32" i="35"/>
  <c r="M32" i="35" s="1"/>
  <c r="K31" i="35"/>
  <c r="M31" i="35" s="1"/>
  <c r="K30" i="35"/>
  <c r="M30" i="35" s="1"/>
  <c r="K29" i="35"/>
  <c r="M29" i="35" s="1"/>
  <c r="K28" i="35"/>
  <c r="M28" i="35" s="1"/>
  <c r="K27" i="35"/>
  <c r="M27" i="35" s="1"/>
  <c r="K26" i="35"/>
  <c r="M26" i="35" s="1"/>
  <c r="K25" i="35"/>
  <c r="K24" i="35"/>
  <c r="M24" i="35" s="1"/>
  <c r="K23" i="35"/>
  <c r="M23" i="35" s="1"/>
  <c r="K22" i="35"/>
  <c r="M22" i="35" s="1"/>
  <c r="K21" i="35"/>
  <c r="M21" i="35" s="1"/>
  <c r="K20" i="35"/>
  <c r="M20" i="35" s="1"/>
  <c r="K19" i="35"/>
  <c r="M19" i="35" s="1"/>
  <c r="K18" i="35"/>
  <c r="M18" i="35" s="1"/>
  <c r="K17" i="35"/>
  <c r="M17" i="35" s="1"/>
  <c r="K16" i="35"/>
  <c r="M16" i="35" s="1"/>
  <c r="K15" i="35"/>
  <c r="M15" i="35" s="1"/>
  <c r="K14" i="35"/>
  <c r="M14" i="35" s="1"/>
  <c r="K13" i="35"/>
  <c r="M13" i="35" s="1"/>
  <c r="K12" i="35"/>
  <c r="M12" i="35" s="1"/>
  <c r="K11" i="35"/>
  <c r="M11" i="35" s="1"/>
  <c r="K10" i="35"/>
  <c r="M10" i="35" s="1"/>
  <c r="K9" i="35"/>
  <c r="M9" i="35" s="1"/>
  <c r="K8" i="35"/>
  <c r="M8" i="35" s="1"/>
  <c r="K7" i="35"/>
  <c r="M7" i="35" s="1"/>
  <c r="K6" i="35"/>
  <c r="M6" i="35" s="1"/>
  <c r="K5" i="35"/>
  <c r="M5" i="35" s="1"/>
  <c r="K47" i="36"/>
  <c r="M47" i="36" s="1"/>
  <c r="K46" i="36"/>
  <c r="M46" i="36" s="1"/>
  <c r="K45" i="36"/>
  <c r="M45" i="36" s="1"/>
  <c r="K44" i="36"/>
  <c r="M44" i="36" s="1"/>
  <c r="K43" i="36"/>
  <c r="M43" i="36" s="1"/>
  <c r="K42" i="36"/>
  <c r="M42" i="36" s="1"/>
  <c r="K41" i="36"/>
  <c r="M41" i="36" s="1"/>
  <c r="K34" i="36"/>
  <c r="M34" i="36" s="1"/>
  <c r="K33" i="36"/>
  <c r="M33" i="36" s="1"/>
  <c r="K32" i="36"/>
  <c r="M32" i="36" s="1"/>
  <c r="K31" i="36"/>
  <c r="M31" i="36" s="1"/>
  <c r="K30" i="36"/>
  <c r="M30" i="36" s="1"/>
  <c r="K29" i="36"/>
  <c r="M29" i="36" s="1"/>
  <c r="K28" i="36"/>
  <c r="M28" i="36" s="1"/>
  <c r="K27" i="36"/>
  <c r="M27" i="36" s="1"/>
  <c r="K26" i="36"/>
  <c r="M26" i="36" s="1"/>
  <c r="K25" i="36"/>
  <c r="M25" i="36" s="1"/>
  <c r="K24" i="36"/>
  <c r="M24" i="36" s="1"/>
  <c r="K23" i="36"/>
  <c r="M23" i="36" s="1"/>
  <c r="K22" i="36"/>
  <c r="M22" i="36" s="1"/>
  <c r="K21" i="36"/>
  <c r="M21" i="36" s="1"/>
  <c r="K20" i="36"/>
  <c r="M20" i="36" s="1"/>
  <c r="K19" i="36"/>
  <c r="M19" i="36" s="1"/>
  <c r="K18" i="36"/>
  <c r="M18" i="36" s="1"/>
  <c r="K17" i="36"/>
  <c r="M17" i="36" s="1"/>
  <c r="K16" i="36"/>
  <c r="M16" i="36" s="1"/>
  <c r="K15" i="36"/>
  <c r="M15" i="36" s="1"/>
  <c r="K14" i="36"/>
  <c r="M14" i="36" s="1"/>
  <c r="K13" i="36"/>
  <c r="M13" i="36" s="1"/>
  <c r="K12" i="36"/>
  <c r="M12" i="36" s="1"/>
  <c r="K11" i="36"/>
  <c r="M11" i="36" s="1"/>
  <c r="K10" i="36"/>
  <c r="M10" i="36" s="1"/>
  <c r="K9" i="36"/>
  <c r="M9" i="36" s="1"/>
  <c r="K8" i="36"/>
  <c r="M8" i="36" s="1"/>
  <c r="K7" i="36"/>
  <c r="M7" i="36" s="1"/>
  <c r="K6" i="36"/>
  <c r="M6" i="36" s="1"/>
  <c r="K5" i="36"/>
  <c r="M5" i="36" s="1"/>
  <c r="K47" i="37"/>
  <c r="M47" i="37" s="1"/>
  <c r="K46" i="37"/>
  <c r="M46" i="37" s="1"/>
  <c r="K45" i="37"/>
  <c r="K44" i="37"/>
  <c r="M44" i="37" s="1"/>
  <c r="K43" i="37"/>
  <c r="M43" i="37" s="1"/>
  <c r="K42" i="37"/>
  <c r="M42" i="37" s="1"/>
  <c r="K41" i="37"/>
  <c r="M41" i="37" s="1"/>
  <c r="K34" i="37"/>
  <c r="M34" i="37" s="1"/>
  <c r="K33" i="37"/>
  <c r="M33" i="37" s="1"/>
  <c r="K32" i="37"/>
  <c r="M32" i="37" s="1"/>
  <c r="K31" i="37"/>
  <c r="M31" i="37" s="1"/>
  <c r="K30" i="37"/>
  <c r="M30" i="37" s="1"/>
  <c r="K29" i="37"/>
  <c r="M29" i="37" s="1"/>
  <c r="K28" i="37"/>
  <c r="M28" i="37" s="1"/>
  <c r="K27" i="37"/>
  <c r="M27" i="37" s="1"/>
  <c r="K26" i="37"/>
  <c r="M26" i="37" s="1"/>
  <c r="K25" i="37"/>
  <c r="M25" i="37" s="1"/>
  <c r="K24" i="37"/>
  <c r="M24" i="37" s="1"/>
  <c r="K23" i="37"/>
  <c r="M23" i="37" s="1"/>
  <c r="K22" i="37"/>
  <c r="M22" i="37" s="1"/>
  <c r="K21" i="37"/>
  <c r="M21" i="37" s="1"/>
  <c r="K20" i="37"/>
  <c r="M20" i="37" s="1"/>
  <c r="K19" i="37"/>
  <c r="M19" i="37" s="1"/>
  <c r="K18" i="37"/>
  <c r="M18" i="37" s="1"/>
  <c r="K17" i="37"/>
  <c r="M17" i="37" s="1"/>
  <c r="K16" i="37"/>
  <c r="M16" i="37" s="1"/>
  <c r="K15" i="37"/>
  <c r="M15" i="37" s="1"/>
  <c r="K14" i="37"/>
  <c r="M14" i="37" s="1"/>
  <c r="K13" i="37"/>
  <c r="M13" i="37" s="1"/>
  <c r="K12" i="37"/>
  <c r="M12" i="37" s="1"/>
  <c r="K11" i="37"/>
  <c r="M11" i="37" s="1"/>
  <c r="K10" i="37"/>
  <c r="M10" i="37" s="1"/>
  <c r="K9" i="37"/>
  <c r="M9" i="37" s="1"/>
  <c r="K8" i="37"/>
  <c r="M8" i="37" s="1"/>
  <c r="K7" i="37"/>
  <c r="M7" i="37" s="1"/>
  <c r="K6" i="37"/>
  <c r="M6" i="37" s="1"/>
  <c r="K5" i="37"/>
  <c r="M5" i="37" s="1"/>
  <c r="K47" i="38"/>
  <c r="M47" i="38" s="1"/>
  <c r="K46" i="38"/>
  <c r="M46" i="38" s="1"/>
  <c r="K45" i="38"/>
  <c r="M45" i="38" s="1"/>
  <c r="K44" i="38"/>
  <c r="M44" i="38" s="1"/>
  <c r="K43" i="38"/>
  <c r="M43" i="38" s="1"/>
  <c r="K42" i="38"/>
  <c r="M42" i="38" s="1"/>
  <c r="K41" i="38"/>
  <c r="M41" i="38" s="1"/>
  <c r="K34" i="38"/>
  <c r="M34" i="38" s="1"/>
  <c r="K33" i="38"/>
  <c r="M33" i="38" s="1"/>
  <c r="K32" i="38"/>
  <c r="M32" i="38" s="1"/>
  <c r="K31" i="38"/>
  <c r="M31" i="38" s="1"/>
  <c r="K30" i="38"/>
  <c r="M30" i="38" s="1"/>
  <c r="K29" i="38"/>
  <c r="M29" i="38" s="1"/>
  <c r="K28" i="38"/>
  <c r="M28" i="38" s="1"/>
  <c r="K27" i="38"/>
  <c r="M27" i="38" s="1"/>
  <c r="K26" i="38"/>
  <c r="M26" i="38" s="1"/>
  <c r="K25" i="38"/>
  <c r="M25" i="38" s="1"/>
  <c r="K24" i="38"/>
  <c r="M24" i="38" s="1"/>
  <c r="K23" i="38"/>
  <c r="M23" i="38" s="1"/>
  <c r="K22" i="38"/>
  <c r="M22" i="38" s="1"/>
  <c r="K21" i="38"/>
  <c r="M21" i="38" s="1"/>
  <c r="K20" i="38"/>
  <c r="M20" i="38" s="1"/>
  <c r="K19" i="38"/>
  <c r="M19" i="38" s="1"/>
  <c r="K18" i="38"/>
  <c r="M18" i="38" s="1"/>
  <c r="K17" i="38"/>
  <c r="M17" i="38" s="1"/>
  <c r="K16" i="38"/>
  <c r="M16" i="38" s="1"/>
  <c r="K15" i="38"/>
  <c r="M15" i="38" s="1"/>
  <c r="K14" i="38"/>
  <c r="M14" i="38" s="1"/>
  <c r="K13" i="38"/>
  <c r="M13" i="38" s="1"/>
  <c r="K12" i="38"/>
  <c r="M12" i="38" s="1"/>
  <c r="K11" i="38"/>
  <c r="M11" i="38" s="1"/>
  <c r="K10" i="38"/>
  <c r="M10" i="38" s="1"/>
  <c r="K9" i="38"/>
  <c r="M9" i="38" s="1"/>
  <c r="K8" i="38"/>
  <c r="M8" i="38" s="1"/>
  <c r="K7" i="38"/>
  <c r="M7" i="38" s="1"/>
  <c r="K6" i="38"/>
  <c r="M6" i="38" s="1"/>
  <c r="K5" i="38"/>
  <c r="M5" i="38" s="1"/>
  <c r="K47" i="39"/>
  <c r="M47" i="39" s="1"/>
  <c r="K46" i="39"/>
  <c r="M46" i="39" s="1"/>
  <c r="K45" i="39"/>
  <c r="M45" i="39" s="1"/>
  <c r="K44" i="39"/>
  <c r="M44" i="39" s="1"/>
  <c r="K43" i="39"/>
  <c r="M43" i="39" s="1"/>
  <c r="K42" i="39"/>
  <c r="M42" i="39" s="1"/>
  <c r="K41" i="39"/>
  <c r="M41" i="39" s="1"/>
  <c r="K34" i="39"/>
  <c r="M34" i="39" s="1"/>
  <c r="K33" i="39"/>
  <c r="M33" i="39" s="1"/>
  <c r="K32" i="39"/>
  <c r="M32" i="39" s="1"/>
  <c r="K31" i="39"/>
  <c r="M31" i="39" s="1"/>
  <c r="K30" i="39"/>
  <c r="M30" i="39" s="1"/>
  <c r="K29" i="39"/>
  <c r="M29" i="39" s="1"/>
  <c r="K28" i="39"/>
  <c r="M28" i="39" s="1"/>
  <c r="K27" i="39"/>
  <c r="M27" i="39" s="1"/>
  <c r="K26" i="39"/>
  <c r="M26" i="39" s="1"/>
  <c r="K25" i="39"/>
  <c r="M25" i="39" s="1"/>
  <c r="K24" i="39"/>
  <c r="M24" i="39" s="1"/>
  <c r="K23" i="39"/>
  <c r="M23" i="39" s="1"/>
  <c r="K22" i="39"/>
  <c r="M22" i="39" s="1"/>
  <c r="K21" i="39"/>
  <c r="M21" i="39" s="1"/>
  <c r="K20" i="39"/>
  <c r="M20" i="39" s="1"/>
  <c r="K19" i="39"/>
  <c r="M19" i="39" s="1"/>
  <c r="K18" i="39"/>
  <c r="M18" i="39" s="1"/>
  <c r="K17" i="39"/>
  <c r="M17" i="39" s="1"/>
  <c r="K16" i="39"/>
  <c r="M16" i="39" s="1"/>
  <c r="K15" i="39"/>
  <c r="M15" i="39" s="1"/>
  <c r="K14" i="39"/>
  <c r="M14" i="39" s="1"/>
  <c r="K13" i="39"/>
  <c r="M13" i="39" s="1"/>
  <c r="K12" i="39"/>
  <c r="M12" i="39" s="1"/>
  <c r="K11" i="39"/>
  <c r="M11" i="39" s="1"/>
  <c r="K10" i="39"/>
  <c r="M10" i="39" s="1"/>
  <c r="K9" i="39"/>
  <c r="M9" i="39" s="1"/>
  <c r="K8" i="39"/>
  <c r="M8" i="39" s="1"/>
  <c r="K7" i="39"/>
  <c r="M7" i="39" s="1"/>
  <c r="K6" i="39"/>
  <c r="M6" i="39" s="1"/>
  <c r="K5" i="39"/>
  <c r="K47" i="40"/>
  <c r="M47" i="40" s="1"/>
  <c r="K46" i="40"/>
  <c r="M46" i="40" s="1"/>
  <c r="K45" i="40"/>
  <c r="M45" i="40" s="1"/>
  <c r="K44" i="40"/>
  <c r="M44" i="40" s="1"/>
  <c r="K43" i="40"/>
  <c r="M43" i="40" s="1"/>
  <c r="K42" i="40"/>
  <c r="M42" i="40" s="1"/>
  <c r="K41" i="40"/>
  <c r="M41" i="40" s="1"/>
  <c r="K34" i="40"/>
  <c r="M34" i="40" s="1"/>
  <c r="K33" i="40"/>
  <c r="M33" i="40" s="1"/>
  <c r="K32" i="40"/>
  <c r="M32" i="40" s="1"/>
  <c r="K31" i="40"/>
  <c r="M31" i="40" s="1"/>
  <c r="K30" i="40"/>
  <c r="M30" i="40" s="1"/>
  <c r="K29" i="40"/>
  <c r="M29" i="40" s="1"/>
  <c r="K28" i="40"/>
  <c r="M28" i="40" s="1"/>
  <c r="K27" i="40"/>
  <c r="M27" i="40" s="1"/>
  <c r="K26" i="40"/>
  <c r="M26" i="40" s="1"/>
  <c r="K25" i="40"/>
  <c r="M25" i="40" s="1"/>
  <c r="K24" i="40"/>
  <c r="M24" i="40" s="1"/>
  <c r="K23" i="40"/>
  <c r="M23" i="40" s="1"/>
  <c r="K22" i="40"/>
  <c r="M22" i="40" s="1"/>
  <c r="K21" i="40"/>
  <c r="M21" i="40" s="1"/>
  <c r="K20" i="40"/>
  <c r="M20" i="40" s="1"/>
  <c r="K19" i="40"/>
  <c r="M19" i="40" s="1"/>
  <c r="K18" i="40"/>
  <c r="M18" i="40" s="1"/>
  <c r="K17" i="40"/>
  <c r="M17" i="40" s="1"/>
  <c r="K16" i="40"/>
  <c r="M16" i="40" s="1"/>
  <c r="K15" i="40"/>
  <c r="M15" i="40" s="1"/>
  <c r="K14" i="40"/>
  <c r="M14" i="40" s="1"/>
  <c r="K13" i="40"/>
  <c r="M13" i="40" s="1"/>
  <c r="K12" i="40"/>
  <c r="M12" i="40" s="1"/>
  <c r="K11" i="40"/>
  <c r="M11" i="40" s="1"/>
  <c r="K10" i="40"/>
  <c r="M10" i="40" s="1"/>
  <c r="K9" i="40"/>
  <c r="M9" i="40" s="1"/>
  <c r="K8" i="40"/>
  <c r="M8" i="40" s="1"/>
  <c r="K7" i="40"/>
  <c r="M7" i="40" s="1"/>
  <c r="K6" i="40"/>
  <c r="M6" i="40" s="1"/>
  <c r="K5" i="40"/>
  <c r="M5" i="40" s="1"/>
  <c r="K47" i="41"/>
  <c r="M47" i="41" s="1"/>
  <c r="K46" i="41"/>
  <c r="M46" i="41" s="1"/>
  <c r="K45" i="41"/>
  <c r="M45" i="41" s="1"/>
  <c r="K44" i="41"/>
  <c r="M44" i="41" s="1"/>
  <c r="K43" i="41"/>
  <c r="M43" i="41" s="1"/>
  <c r="K42" i="41"/>
  <c r="M42" i="41" s="1"/>
  <c r="K41" i="41"/>
  <c r="M41" i="41" s="1"/>
  <c r="K34" i="41"/>
  <c r="M34" i="41" s="1"/>
  <c r="K33" i="41"/>
  <c r="M33" i="41" s="1"/>
  <c r="K32" i="41"/>
  <c r="M32" i="41" s="1"/>
  <c r="K31" i="41"/>
  <c r="M31" i="41" s="1"/>
  <c r="K30" i="41"/>
  <c r="M30" i="41" s="1"/>
  <c r="K29" i="41"/>
  <c r="M29" i="41" s="1"/>
  <c r="K28" i="41"/>
  <c r="M28" i="41" s="1"/>
  <c r="K27" i="41"/>
  <c r="M27" i="41" s="1"/>
  <c r="K26" i="41"/>
  <c r="M26" i="41" s="1"/>
  <c r="K25" i="41"/>
  <c r="M25" i="41" s="1"/>
  <c r="K24" i="41"/>
  <c r="M24" i="41" s="1"/>
  <c r="K23" i="41"/>
  <c r="M23" i="41" s="1"/>
  <c r="K22" i="41"/>
  <c r="M22" i="41" s="1"/>
  <c r="K21" i="41"/>
  <c r="M21" i="41" s="1"/>
  <c r="K20" i="41"/>
  <c r="M20" i="41" s="1"/>
  <c r="K19" i="41"/>
  <c r="M19" i="41" s="1"/>
  <c r="K18" i="41"/>
  <c r="M18" i="41" s="1"/>
  <c r="K17" i="41"/>
  <c r="M17" i="41" s="1"/>
  <c r="K16" i="41"/>
  <c r="M16" i="41" s="1"/>
  <c r="K15" i="41"/>
  <c r="M15" i="41" s="1"/>
  <c r="K14" i="41"/>
  <c r="M14" i="41" s="1"/>
  <c r="K13" i="41"/>
  <c r="M13" i="41" s="1"/>
  <c r="K12" i="41"/>
  <c r="M12" i="41" s="1"/>
  <c r="K11" i="41"/>
  <c r="M11" i="41" s="1"/>
  <c r="K10" i="41"/>
  <c r="K9" i="41"/>
  <c r="M9" i="41" s="1"/>
  <c r="K8" i="41"/>
  <c r="M8" i="41" s="1"/>
  <c r="K7" i="41"/>
  <c r="M7" i="41" s="1"/>
  <c r="K6" i="41"/>
  <c r="M6" i="41" s="1"/>
  <c r="K5" i="41"/>
  <c r="M5" i="41" s="1"/>
  <c r="K47" i="42"/>
  <c r="M47" i="42" s="1"/>
  <c r="K46" i="42"/>
  <c r="M46" i="42" s="1"/>
  <c r="K45" i="42"/>
  <c r="M45" i="42" s="1"/>
  <c r="K44" i="42"/>
  <c r="M44" i="42" s="1"/>
  <c r="K43" i="42"/>
  <c r="M43" i="42" s="1"/>
  <c r="K42" i="42"/>
  <c r="M42" i="42" s="1"/>
  <c r="K41" i="42"/>
  <c r="M41" i="42" s="1"/>
  <c r="K34" i="42"/>
  <c r="M34" i="42" s="1"/>
  <c r="K33" i="42"/>
  <c r="M33" i="42" s="1"/>
  <c r="K32" i="42"/>
  <c r="M32" i="42" s="1"/>
  <c r="K31" i="42"/>
  <c r="M31" i="42" s="1"/>
  <c r="K30" i="42"/>
  <c r="M30" i="42" s="1"/>
  <c r="K29" i="42"/>
  <c r="M29" i="42" s="1"/>
  <c r="K28" i="42"/>
  <c r="M28" i="42" s="1"/>
  <c r="K27" i="42"/>
  <c r="M27" i="42" s="1"/>
  <c r="K26" i="42"/>
  <c r="M26" i="42" s="1"/>
  <c r="K25" i="42"/>
  <c r="M25" i="42" s="1"/>
  <c r="K24" i="42"/>
  <c r="M24" i="42" s="1"/>
  <c r="K23" i="42"/>
  <c r="M23" i="42" s="1"/>
  <c r="K22" i="42"/>
  <c r="M22" i="42" s="1"/>
  <c r="K21" i="42"/>
  <c r="M21" i="42" s="1"/>
  <c r="K20" i="42"/>
  <c r="M20" i="42" s="1"/>
  <c r="K19" i="42"/>
  <c r="M19" i="42" s="1"/>
  <c r="K18" i="42"/>
  <c r="M18" i="42" s="1"/>
  <c r="K17" i="42"/>
  <c r="M17" i="42" s="1"/>
  <c r="K16" i="42"/>
  <c r="M16" i="42" s="1"/>
  <c r="K15" i="42"/>
  <c r="M15" i="42" s="1"/>
  <c r="K14" i="42"/>
  <c r="M14" i="42" s="1"/>
  <c r="K13" i="42"/>
  <c r="M13" i="42" s="1"/>
  <c r="K12" i="42"/>
  <c r="M12" i="42" s="1"/>
  <c r="K11" i="42"/>
  <c r="M11" i="42" s="1"/>
  <c r="K10" i="42"/>
  <c r="M10" i="42" s="1"/>
  <c r="K9" i="42"/>
  <c r="M9" i="42" s="1"/>
  <c r="K8" i="42"/>
  <c r="M8" i="42" s="1"/>
  <c r="K7" i="42"/>
  <c r="M7" i="42" s="1"/>
  <c r="K6" i="42"/>
  <c r="M6" i="42" s="1"/>
  <c r="K5" i="42"/>
  <c r="M5" i="42" s="1"/>
  <c r="K47" i="43"/>
  <c r="M47" i="43" s="1"/>
  <c r="K46" i="43"/>
  <c r="M46" i="43" s="1"/>
  <c r="K45" i="43"/>
  <c r="M45" i="43" s="1"/>
  <c r="K44" i="43"/>
  <c r="M44" i="43" s="1"/>
  <c r="K43" i="43"/>
  <c r="M43" i="43" s="1"/>
  <c r="K42" i="43"/>
  <c r="M42" i="43" s="1"/>
  <c r="K41" i="43"/>
  <c r="M41" i="43" s="1"/>
  <c r="K34" i="43"/>
  <c r="M34" i="43" s="1"/>
  <c r="K33" i="43"/>
  <c r="M33" i="43" s="1"/>
  <c r="K32" i="43"/>
  <c r="M32" i="43" s="1"/>
  <c r="K31" i="43"/>
  <c r="M31" i="43" s="1"/>
  <c r="K30" i="43"/>
  <c r="M30" i="43" s="1"/>
  <c r="K29" i="43"/>
  <c r="M29" i="43" s="1"/>
  <c r="K28" i="43"/>
  <c r="M28" i="43" s="1"/>
  <c r="K27" i="43"/>
  <c r="M27" i="43" s="1"/>
  <c r="K26" i="43"/>
  <c r="M26" i="43" s="1"/>
  <c r="K25" i="43"/>
  <c r="M25" i="43" s="1"/>
  <c r="K24" i="43"/>
  <c r="M24" i="43" s="1"/>
  <c r="K23" i="43"/>
  <c r="M23" i="43" s="1"/>
  <c r="K22" i="43"/>
  <c r="M22" i="43" s="1"/>
  <c r="K21" i="43"/>
  <c r="M21" i="43" s="1"/>
  <c r="K20" i="43"/>
  <c r="K19" i="43"/>
  <c r="M19" i="43" s="1"/>
  <c r="K18" i="43"/>
  <c r="M18" i="43" s="1"/>
  <c r="K17" i="43"/>
  <c r="M17" i="43" s="1"/>
  <c r="K16" i="43"/>
  <c r="M16" i="43" s="1"/>
  <c r="K15" i="43"/>
  <c r="M15" i="43" s="1"/>
  <c r="K14" i="43"/>
  <c r="M14" i="43" s="1"/>
  <c r="K13" i="43"/>
  <c r="M13" i="43" s="1"/>
  <c r="K12" i="43"/>
  <c r="M12" i="43" s="1"/>
  <c r="K11" i="43"/>
  <c r="M11" i="43" s="1"/>
  <c r="K10" i="43"/>
  <c r="M10" i="43" s="1"/>
  <c r="K9" i="43"/>
  <c r="M9" i="43" s="1"/>
  <c r="K8" i="43"/>
  <c r="M8" i="43" s="1"/>
  <c r="K7" i="43"/>
  <c r="M7" i="43" s="1"/>
  <c r="K6" i="43"/>
  <c r="M6" i="43" s="1"/>
  <c r="K5" i="43"/>
  <c r="M5" i="43" s="1"/>
  <c r="K47" i="44"/>
  <c r="M47" i="44" s="1"/>
  <c r="K46" i="44"/>
  <c r="M46" i="44" s="1"/>
  <c r="K45" i="44"/>
  <c r="M45" i="44" s="1"/>
  <c r="K44" i="44"/>
  <c r="M44" i="44" s="1"/>
  <c r="K43" i="44"/>
  <c r="M43" i="44" s="1"/>
  <c r="K42" i="44"/>
  <c r="M42" i="44" s="1"/>
  <c r="K41" i="44"/>
  <c r="M41" i="44" s="1"/>
  <c r="K34" i="44"/>
  <c r="M34" i="44" s="1"/>
  <c r="K33" i="44"/>
  <c r="M33" i="44" s="1"/>
  <c r="K32" i="44"/>
  <c r="M32" i="44" s="1"/>
  <c r="K31" i="44"/>
  <c r="M31" i="44" s="1"/>
  <c r="K30" i="44"/>
  <c r="M30" i="44" s="1"/>
  <c r="K29" i="44"/>
  <c r="M29" i="44" s="1"/>
  <c r="K28" i="44"/>
  <c r="M28" i="44" s="1"/>
  <c r="K27" i="44"/>
  <c r="M27" i="44" s="1"/>
  <c r="K26" i="44"/>
  <c r="M26" i="44" s="1"/>
  <c r="K25" i="44"/>
  <c r="M25" i="44" s="1"/>
  <c r="K24" i="44"/>
  <c r="M24" i="44" s="1"/>
  <c r="K23" i="44"/>
  <c r="M23" i="44" s="1"/>
  <c r="K22" i="44"/>
  <c r="M22" i="44" s="1"/>
  <c r="K21" i="44"/>
  <c r="M21" i="44" s="1"/>
  <c r="K20" i="44"/>
  <c r="M20" i="44" s="1"/>
  <c r="K19" i="44"/>
  <c r="M19" i="44" s="1"/>
  <c r="K18" i="44"/>
  <c r="M18" i="44" s="1"/>
  <c r="K17" i="44"/>
  <c r="M17" i="44" s="1"/>
  <c r="K16" i="44"/>
  <c r="M16" i="44" s="1"/>
  <c r="K15" i="44"/>
  <c r="M15" i="44" s="1"/>
  <c r="K14" i="44"/>
  <c r="M14" i="44" s="1"/>
  <c r="K13" i="44"/>
  <c r="M13" i="44" s="1"/>
  <c r="K12" i="44"/>
  <c r="M12" i="44" s="1"/>
  <c r="K11" i="44"/>
  <c r="M11" i="44" s="1"/>
  <c r="K10" i="44"/>
  <c r="M10" i="44" s="1"/>
  <c r="K9" i="44"/>
  <c r="M9" i="44" s="1"/>
  <c r="K8" i="44"/>
  <c r="M8" i="44" s="1"/>
  <c r="K7" i="44"/>
  <c r="M7" i="44" s="1"/>
  <c r="K6" i="44"/>
  <c r="M6" i="44" s="1"/>
  <c r="K5" i="44"/>
  <c r="M5" i="44" s="1"/>
  <c r="K47" i="45"/>
  <c r="M47" i="45" s="1"/>
  <c r="K46" i="45"/>
  <c r="M46" i="45" s="1"/>
  <c r="K45" i="45"/>
  <c r="M45" i="45" s="1"/>
  <c r="K44" i="45"/>
  <c r="M44" i="45" s="1"/>
  <c r="K43" i="45"/>
  <c r="M43" i="45" s="1"/>
  <c r="K42" i="45"/>
  <c r="M42" i="45" s="1"/>
  <c r="K41" i="45"/>
  <c r="M41" i="45" s="1"/>
  <c r="K34" i="45"/>
  <c r="M34" i="45" s="1"/>
  <c r="K33" i="45"/>
  <c r="M33" i="45" s="1"/>
  <c r="K32" i="45"/>
  <c r="M32" i="45" s="1"/>
  <c r="K31" i="45"/>
  <c r="M31" i="45" s="1"/>
  <c r="K30" i="45"/>
  <c r="K29" i="45"/>
  <c r="M29" i="45" s="1"/>
  <c r="K28" i="45"/>
  <c r="M28" i="45" s="1"/>
  <c r="K27" i="45"/>
  <c r="M27" i="45" s="1"/>
  <c r="K26" i="45"/>
  <c r="M26" i="45" s="1"/>
  <c r="K25" i="45"/>
  <c r="M25" i="45" s="1"/>
  <c r="K24" i="45"/>
  <c r="M24" i="45" s="1"/>
  <c r="K23" i="45"/>
  <c r="M23" i="45" s="1"/>
  <c r="K22" i="45"/>
  <c r="M22" i="45" s="1"/>
  <c r="K21" i="45"/>
  <c r="M21" i="45" s="1"/>
  <c r="K20" i="45"/>
  <c r="M20" i="45" s="1"/>
  <c r="K19" i="45"/>
  <c r="M19" i="45" s="1"/>
  <c r="K18" i="45"/>
  <c r="M18" i="45" s="1"/>
  <c r="K17" i="45"/>
  <c r="M17" i="45" s="1"/>
  <c r="K16" i="45"/>
  <c r="M16" i="45" s="1"/>
  <c r="K15" i="45"/>
  <c r="M15" i="45" s="1"/>
  <c r="K14" i="45"/>
  <c r="M14" i="45" s="1"/>
  <c r="K13" i="45"/>
  <c r="M13" i="45" s="1"/>
  <c r="K12" i="45"/>
  <c r="M12" i="45" s="1"/>
  <c r="K11" i="45"/>
  <c r="M11" i="45" s="1"/>
  <c r="K10" i="45"/>
  <c r="M10" i="45" s="1"/>
  <c r="K9" i="45"/>
  <c r="M9" i="45" s="1"/>
  <c r="K8" i="45"/>
  <c r="M8" i="45" s="1"/>
  <c r="K7" i="45"/>
  <c r="M7" i="45" s="1"/>
  <c r="K6" i="45"/>
  <c r="M6" i="45" s="1"/>
  <c r="K5" i="45"/>
  <c r="M5" i="45" s="1"/>
  <c r="K47" i="46"/>
  <c r="M47" i="46" s="1"/>
  <c r="K46" i="46"/>
  <c r="M46" i="46" s="1"/>
  <c r="K45" i="46"/>
  <c r="M45" i="46" s="1"/>
  <c r="K44" i="46"/>
  <c r="M44" i="46" s="1"/>
  <c r="K43" i="46"/>
  <c r="M43" i="46" s="1"/>
  <c r="K42" i="46"/>
  <c r="M42" i="46" s="1"/>
  <c r="K41" i="46"/>
  <c r="M41" i="46" s="1"/>
  <c r="K34" i="46"/>
  <c r="M34" i="46" s="1"/>
  <c r="K33" i="46"/>
  <c r="M33" i="46" s="1"/>
  <c r="K32" i="46"/>
  <c r="M32" i="46" s="1"/>
  <c r="K31" i="46"/>
  <c r="M31" i="46" s="1"/>
  <c r="K30" i="46"/>
  <c r="M30" i="46" s="1"/>
  <c r="K29" i="46"/>
  <c r="M29" i="46" s="1"/>
  <c r="K28" i="46"/>
  <c r="M28" i="46" s="1"/>
  <c r="K27" i="46"/>
  <c r="M27" i="46" s="1"/>
  <c r="K26" i="46"/>
  <c r="M26" i="46" s="1"/>
  <c r="K25" i="46"/>
  <c r="M25" i="46" s="1"/>
  <c r="K24" i="46"/>
  <c r="M24" i="46" s="1"/>
  <c r="K23" i="46"/>
  <c r="M23" i="46" s="1"/>
  <c r="K22" i="46"/>
  <c r="M22" i="46" s="1"/>
  <c r="K21" i="46"/>
  <c r="M21" i="46" s="1"/>
  <c r="K20" i="46"/>
  <c r="M20" i="46" s="1"/>
  <c r="K19" i="46"/>
  <c r="M19" i="46" s="1"/>
  <c r="K18" i="46"/>
  <c r="M18" i="46" s="1"/>
  <c r="K17" i="46"/>
  <c r="M17" i="46" s="1"/>
  <c r="K16" i="46"/>
  <c r="M16" i="46" s="1"/>
  <c r="K15" i="46"/>
  <c r="M15" i="46" s="1"/>
  <c r="K14" i="46"/>
  <c r="M14" i="46" s="1"/>
  <c r="K13" i="46"/>
  <c r="M13" i="46" s="1"/>
  <c r="K12" i="46"/>
  <c r="M12" i="46" s="1"/>
  <c r="K11" i="46"/>
  <c r="M11" i="46" s="1"/>
  <c r="K10" i="46"/>
  <c r="M10" i="46" s="1"/>
  <c r="K9" i="46"/>
  <c r="M9" i="46" s="1"/>
  <c r="K8" i="46"/>
  <c r="M8" i="46" s="1"/>
  <c r="K7" i="46"/>
  <c r="M7" i="46" s="1"/>
  <c r="K6" i="46"/>
  <c r="M6" i="46" s="1"/>
  <c r="K5" i="46"/>
  <c r="M5" i="46" s="1"/>
  <c r="K47" i="47"/>
  <c r="M47" i="47" s="1"/>
  <c r="K46" i="47"/>
  <c r="K45" i="47"/>
  <c r="M45" i="47" s="1"/>
  <c r="K44" i="47"/>
  <c r="M44" i="47" s="1"/>
  <c r="K43" i="47"/>
  <c r="M43" i="47" s="1"/>
  <c r="K42" i="47"/>
  <c r="M42" i="47" s="1"/>
  <c r="K41" i="47"/>
  <c r="M41" i="47" s="1"/>
  <c r="K34" i="47"/>
  <c r="M34" i="47" s="1"/>
  <c r="K33" i="47"/>
  <c r="M33" i="47" s="1"/>
  <c r="K32" i="47"/>
  <c r="M32" i="47" s="1"/>
  <c r="K31" i="47"/>
  <c r="M31" i="47" s="1"/>
  <c r="K30" i="47"/>
  <c r="M30" i="47" s="1"/>
  <c r="K29" i="47"/>
  <c r="M29" i="47" s="1"/>
  <c r="K28" i="47"/>
  <c r="M28" i="47" s="1"/>
  <c r="K27" i="47"/>
  <c r="M27" i="47" s="1"/>
  <c r="K26" i="47"/>
  <c r="M26" i="47" s="1"/>
  <c r="K25" i="47"/>
  <c r="M25" i="47" s="1"/>
  <c r="K24" i="47"/>
  <c r="M24" i="47" s="1"/>
  <c r="K23" i="47"/>
  <c r="M23" i="47" s="1"/>
  <c r="K22" i="47"/>
  <c r="M22" i="47" s="1"/>
  <c r="K21" i="47"/>
  <c r="M21" i="47" s="1"/>
  <c r="K20" i="47"/>
  <c r="M20" i="47" s="1"/>
  <c r="K19" i="47"/>
  <c r="M19" i="47" s="1"/>
  <c r="K18" i="47"/>
  <c r="M18" i="47" s="1"/>
  <c r="K17" i="47"/>
  <c r="M17" i="47" s="1"/>
  <c r="K16" i="47"/>
  <c r="M16" i="47" s="1"/>
  <c r="K15" i="47"/>
  <c r="M15" i="47" s="1"/>
  <c r="K14" i="47"/>
  <c r="M14" i="47" s="1"/>
  <c r="K13" i="47"/>
  <c r="M13" i="47" s="1"/>
  <c r="K12" i="47"/>
  <c r="M12" i="47" s="1"/>
  <c r="K11" i="47"/>
  <c r="M11" i="47" s="1"/>
  <c r="K10" i="47"/>
  <c r="M10" i="47" s="1"/>
  <c r="K9" i="47"/>
  <c r="M9" i="47" s="1"/>
  <c r="K8" i="47"/>
  <c r="M8" i="47" s="1"/>
  <c r="K7" i="47"/>
  <c r="M7" i="47" s="1"/>
  <c r="K6" i="47"/>
  <c r="M6" i="47" s="1"/>
  <c r="K5" i="47"/>
  <c r="M5" i="47" s="1"/>
  <c r="K47" i="48"/>
  <c r="M47" i="48" s="1"/>
  <c r="K46" i="48"/>
  <c r="M46" i="48" s="1"/>
  <c r="K45" i="48"/>
  <c r="M45" i="48" s="1"/>
  <c r="K44" i="48"/>
  <c r="M44" i="48" s="1"/>
  <c r="K43" i="48"/>
  <c r="M43" i="48" s="1"/>
  <c r="K42" i="48"/>
  <c r="M42" i="48" s="1"/>
  <c r="K41" i="48"/>
  <c r="M41" i="48" s="1"/>
  <c r="K34" i="48"/>
  <c r="M34" i="48" s="1"/>
  <c r="K33" i="48"/>
  <c r="M33" i="48" s="1"/>
  <c r="K32" i="48"/>
  <c r="M32" i="48" s="1"/>
  <c r="K31" i="48"/>
  <c r="M31" i="48" s="1"/>
  <c r="K30" i="48"/>
  <c r="M30" i="48" s="1"/>
  <c r="K29" i="48"/>
  <c r="M29" i="48" s="1"/>
  <c r="K28" i="48"/>
  <c r="M28" i="48" s="1"/>
  <c r="K27" i="48"/>
  <c r="M27" i="48" s="1"/>
  <c r="K26" i="48"/>
  <c r="M26" i="48" s="1"/>
  <c r="K25" i="48"/>
  <c r="M25" i="48" s="1"/>
  <c r="K24" i="48"/>
  <c r="M24" i="48" s="1"/>
  <c r="K23" i="48"/>
  <c r="M23" i="48" s="1"/>
  <c r="K22" i="48"/>
  <c r="M22" i="48" s="1"/>
  <c r="K21" i="48"/>
  <c r="M21" i="48" s="1"/>
  <c r="K20" i="48"/>
  <c r="M20" i="48" s="1"/>
  <c r="K19" i="48"/>
  <c r="M19" i="48" s="1"/>
  <c r="K18" i="48"/>
  <c r="M18" i="48" s="1"/>
  <c r="K17" i="48"/>
  <c r="M17" i="48" s="1"/>
  <c r="K16" i="48"/>
  <c r="M16" i="48" s="1"/>
  <c r="K15" i="48"/>
  <c r="M15" i="48" s="1"/>
  <c r="K14" i="48"/>
  <c r="M14" i="48" s="1"/>
  <c r="K13" i="48"/>
  <c r="K12" i="48"/>
  <c r="M12" i="48" s="1"/>
  <c r="K11" i="48"/>
  <c r="M11" i="48" s="1"/>
  <c r="K10" i="48"/>
  <c r="M10" i="48" s="1"/>
  <c r="K9" i="48"/>
  <c r="M9" i="48" s="1"/>
  <c r="K8" i="48"/>
  <c r="M8" i="48" s="1"/>
  <c r="K7" i="48"/>
  <c r="M7" i="48" s="1"/>
  <c r="K6" i="48"/>
  <c r="M6" i="48" s="1"/>
  <c r="K5" i="48"/>
  <c r="M5" i="48" s="1"/>
  <c r="K47" i="49"/>
  <c r="M47" i="49" s="1"/>
  <c r="K46" i="49"/>
  <c r="M46" i="49" s="1"/>
  <c r="K45" i="49"/>
  <c r="M45" i="49" s="1"/>
  <c r="K44" i="49"/>
  <c r="M44" i="49" s="1"/>
  <c r="K43" i="49"/>
  <c r="M43" i="49" s="1"/>
  <c r="K42" i="49"/>
  <c r="M42" i="49" s="1"/>
  <c r="K41" i="49"/>
  <c r="M41" i="49" s="1"/>
  <c r="K34" i="49"/>
  <c r="M34" i="49" s="1"/>
  <c r="K33" i="49"/>
  <c r="M33" i="49" s="1"/>
  <c r="K32" i="49"/>
  <c r="M32" i="49" s="1"/>
  <c r="K31" i="49"/>
  <c r="M31" i="49" s="1"/>
  <c r="K30" i="49"/>
  <c r="M30" i="49" s="1"/>
  <c r="K29" i="49"/>
  <c r="M29" i="49" s="1"/>
  <c r="K28" i="49"/>
  <c r="M28" i="49" s="1"/>
  <c r="K27" i="49"/>
  <c r="M27" i="49" s="1"/>
  <c r="K26" i="49"/>
  <c r="M26" i="49" s="1"/>
  <c r="K25" i="49"/>
  <c r="M25" i="49" s="1"/>
  <c r="K24" i="49"/>
  <c r="M24" i="49" s="1"/>
  <c r="K23" i="49"/>
  <c r="M23" i="49" s="1"/>
  <c r="K22" i="49"/>
  <c r="M22" i="49" s="1"/>
  <c r="K21" i="49"/>
  <c r="M21" i="49" s="1"/>
  <c r="K20" i="49"/>
  <c r="M20" i="49" s="1"/>
  <c r="K19" i="49"/>
  <c r="M19" i="49" s="1"/>
  <c r="K18" i="49"/>
  <c r="M18" i="49" s="1"/>
  <c r="K17" i="49"/>
  <c r="M17" i="49" s="1"/>
  <c r="K16" i="49"/>
  <c r="M16" i="49" s="1"/>
  <c r="K15" i="49"/>
  <c r="M15" i="49" s="1"/>
  <c r="K14" i="49"/>
  <c r="M14" i="49" s="1"/>
  <c r="K13" i="49"/>
  <c r="M13" i="49" s="1"/>
  <c r="K12" i="49"/>
  <c r="M12" i="49" s="1"/>
  <c r="K11" i="49"/>
  <c r="M11" i="49" s="1"/>
  <c r="K10" i="49"/>
  <c r="M10" i="49" s="1"/>
  <c r="K9" i="49"/>
  <c r="M9" i="49" s="1"/>
  <c r="K8" i="49"/>
  <c r="M8" i="49" s="1"/>
  <c r="K7" i="49"/>
  <c r="M7" i="49" s="1"/>
  <c r="K6" i="49"/>
  <c r="M6" i="49" s="1"/>
  <c r="K5" i="49"/>
  <c r="M5" i="49" s="1"/>
  <c r="K47" i="50"/>
  <c r="M47" i="50" s="1"/>
  <c r="K46" i="50"/>
  <c r="M46" i="50" s="1"/>
  <c r="K45" i="50"/>
  <c r="M45" i="50" s="1"/>
  <c r="K44" i="50"/>
  <c r="M44" i="50" s="1"/>
  <c r="K43" i="50"/>
  <c r="M43" i="50" s="1"/>
  <c r="K42" i="50"/>
  <c r="M42" i="50" s="1"/>
  <c r="K41" i="50"/>
  <c r="M41" i="50" s="1"/>
  <c r="K34" i="50"/>
  <c r="M34" i="50" s="1"/>
  <c r="K33" i="50"/>
  <c r="M33" i="50" s="1"/>
  <c r="K32" i="50"/>
  <c r="M32" i="50" s="1"/>
  <c r="K31" i="50"/>
  <c r="M31" i="50" s="1"/>
  <c r="K30" i="50"/>
  <c r="M30" i="50" s="1"/>
  <c r="K29" i="50"/>
  <c r="M29" i="50" s="1"/>
  <c r="K28" i="50"/>
  <c r="M28" i="50" s="1"/>
  <c r="K27" i="50"/>
  <c r="M27" i="50" s="1"/>
  <c r="K26" i="50"/>
  <c r="M26" i="50" s="1"/>
  <c r="K25" i="50"/>
  <c r="M25" i="50" s="1"/>
  <c r="K24" i="50"/>
  <c r="M24" i="50" s="1"/>
  <c r="K23" i="50"/>
  <c r="M23" i="50" s="1"/>
  <c r="K22" i="50"/>
  <c r="M22" i="50" s="1"/>
  <c r="K21" i="50"/>
  <c r="M21" i="50" s="1"/>
  <c r="K20" i="50"/>
  <c r="M20" i="50" s="1"/>
  <c r="K19" i="50"/>
  <c r="M19" i="50" s="1"/>
  <c r="K18" i="50"/>
  <c r="M18" i="50" s="1"/>
  <c r="K17" i="50"/>
  <c r="M17" i="50" s="1"/>
  <c r="K16" i="50"/>
  <c r="M16" i="50" s="1"/>
  <c r="K15" i="50"/>
  <c r="K14" i="50"/>
  <c r="M14" i="50" s="1"/>
  <c r="K13" i="50"/>
  <c r="M13" i="50" s="1"/>
  <c r="K12" i="50"/>
  <c r="M12" i="50" s="1"/>
  <c r="K11" i="50"/>
  <c r="M11" i="50" s="1"/>
  <c r="K10" i="50"/>
  <c r="M10" i="50" s="1"/>
  <c r="K9" i="50"/>
  <c r="M9" i="50" s="1"/>
  <c r="K8" i="50"/>
  <c r="M8" i="50" s="1"/>
  <c r="K7" i="50"/>
  <c r="M7" i="50" s="1"/>
  <c r="K6" i="50"/>
  <c r="M6" i="50" s="1"/>
  <c r="K5" i="50"/>
  <c r="M5" i="50" s="1"/>
  <c r="K47" i="51"/>
  <c r="M47" i="51" s="1"/>
  <c r="K46" i="51"/>
  <c r="M46" i="51" s="1"/>
  <c r="K45" i="51"/>
  <c r="M45" i="51" s="1"/>
  <c r="K44" i="51"/>
  <c r="M44" i="51" s="1"/>
  <c r="K43" i="51"/>
  <c r="M43" i="51" s="1"/>
  <c r="K42" i="51"/>
  <c r="M42" i="51" s="1"/>
  <c r="K41" i="51"/>
  <c r="M41" i="51" s="1"/>
  <c r="K34" i="51"/>
  <c r="M34" i="51" s="1"/>
  <c r="K33" i="51"/>
  <c r="M33" i="51" s="1"/>
  <c r="K32" i="51"/>
  <c r="M32" i="51" s="1"/>
  <c r="K31" i="51"/>
  <c r="M31" i="51" s="1"/>
  <c r="K30" i="51"/>
  <c r="M30" i="51" s="1"/>
  <c r="K29" i="51"/>
  <c r="M29" i="51" s="1"/>
  <c r="K28" i="51"/>
  <c r="M28" i="51" s="1"/>
  <c r="K27" i="51"/>
  <c r="M27" i="51" s="1"/>
  <c r="K26" i="51"/>
  <c r="M26" i="51" s="1"/>
  <c r="K25" i="51"/>
  <c r="M25" i="51" s="1"/>
  <c r="K24" i="51"/>
  <c r="M24" i="51" s="1"/>
  <c r="K23" i="51"/>
  <c r="M23" i="51" s="1"/>
  <c r="K22" i="51"/>
  <c r="M22" i="51" s="1"/>
  <c r="K21" i="51"/>
  <c r="M21" i="51" s="1"/>
  <c r="K20" i="51"/>
  <c r="M20" i="51" s="1"/>
  <c r="K19" i="51"/>
  <c r="M19" i="51" s="1"/>
  <c r="K18" i="51"/>
  <c r="M18" i="51" s="1"/>
  <c r="K17" i="51"/>
  <c r="M17" i="51" s="1"/>
  <c r="K16" i="51"/>
  <c r="M16" i="51" s="1"/>
  <c r="K15" i="51"/>
  <c r="M15" i="51" s="1"/>
  <c r="K14" i="51"/>
  <c r="M14" i="51" s="1"/>
  <c r="K13" i="51"/>
  <c r="M13" i="51" s="1"/>
  <c r="K12" i="51"/>
  <c r="M12" i="51" s="1"/>
  <c r="K11" i="51"/>
  <c r="M11" i="51" s="1"/>
  <c r="K10" i="51"/>
  <c r="M10" i="51" s="1"/>
  <c r="K9" i="51"/>
  <c r="M9" i="51" s="1"/>
  <c r="K8" i="51"/>
  <c r="M8" i="51" s="1"/>
  <c r="K7" i="51"/>
  <c r="M7" i="51" s="1"/>
  <c r="K6" i="51"/>
  <c r="M6" i="51" s="1"/>
  <c r="K5" i="51"/>
  <c r="M5" i="51" s="1"/>
  <c r="K47" i="52"/>
  <c r="M47" i="52" s="1"/>
  <c r="K46" i="52"/>
  <c r="M46" i="52" s="1"/>
  <c r="K45" i="52"/>
  <c r="M45" i="52" s="1"/>
  <c r="K44" i="52"/>
  <c r="M44" i="52" s="1"/>
  <c r="K43" i="52"/>
  <c r="M43" i="52" s="1"/>
  <c r="K42" i="52"/>
  <c r="M42" i="52" s="1"/>
  <c r="K41" i="52"/>
  <c r="M41" i="52" s="1"/>
  <c r="K34" i="52"/>
  <c r="M34" i="52" s="1"/>
  <c r="K33" i="52"/>
  <c r="M33" i="52" s="1"/>
  <c r="K32" i="52"/>
  <c r="M32" i="52" s="1"/>
  <c r="K31" i="52"/>
  <c r="M31" i="52" s="1"/>
  <c r="K30" i="52"/>
  <c r="M30" i="52" s="1"/>
  <c r="K29" i="52"/>
  <c r="M29" i="52" s="1"/>
  <c r="K28" i="52"/>
  <c r="M28" i="52" s="1"/>
  <c r="K27" i="52"/>
  <c r="M27" i="52" s="1"/>
  <c r="K26" i="52"/>
  <c r="M26" i="52" s="1"/>
  <c r="K25" i="52"/>
  <c r="K24" i="52"/>
  <c r="M24" i="52" s="1"/>
  <c r="K23" i="52"/>
  <c r="M23" i="52" s="1"/>
  <c r="K22" i="52"/>
  <c r="M22" i="52" s="1"/>
  <c r="K21" i="52"/>
  <c r="M21" i="52" s="1"/>
  <c r="K20" i="52"/>
  <c r="M20" i="52" s="1"/>
  <c r="K19" i="52"/>
  <c r="M19" i="52" s="1"/>
  <c r="K18" i="52"/>
  <c r="M18" i="52" s="1"/>
  <c r="K17" i="52"/>
  <c r="M17" i="52" s="1"/>
  <c r="K16" i="52"/>
  <c r="M16" i="52" s="1"/>
  <c r="K15" i="52"/>
  <c r="M15" i="52" s="1"/>
  <c r="K14" i="52"/>
  <c r="M14" i="52" s="1"/>
  <c r="K13" i="52"/>
  <c r="M13" i="52" s="1"/>
  <c r="K12" i="52"/>
  <c r="M12" i="52" s="1"/>
  <c r="K11" i="52"/>
  <c r="M11" i="52" s="1"/>
  <c r="K10" i="52"/>
  <c r="M10" i="52" s="1"/>
  <c r="K9" i="52"/>
  <c r="M9" i="52" s="1"/>
  <c r="K8" i="52"/>
  <c r="M8" i="52" s="1"/>
  <c r="K7" i="52"/>
  <c r="M7" i="52" s="1"/>
  <c r="K6" i="52"/>
  <c r="M6" i="52" s="1"/>
  <c r="K5" i="52"/>
  <c r="M5" i="52" s="1"/>
  <c r="K47" i="53"/>
  <c r="M47" i="53" s="1"/>
  <c r="K46" i="53"/>
  <c r="M46" i="53" s="1"/>
  <c r="K45" i="53"/>
  <c r="M45" i="53" s="1"/>
  <c r="K44" i="53"/>
  <c r="M44" i="53" s="1"/>
  <c r="K43" i="53"/>
  <c r="M43" i="53" s="1"/>
  <c r="K42" i="53"/>
  <c r="M42" i="53" s="1"/>
  <c r="K41" i="53"/>
  <c r="M41" i="53" s="1"/>
  <c r="K34" i="53"/>
  <c r="M34" i="53" s="1"/>
  <c r="K33" i="53"/>
  <c r="M33" i="53" s="1"/>
  <c r="K32" i="53"/>
  <c r="M32" i="53" s="1"/>
  <c r="K31" i="53"/>
  <c r="M31" i="53" s="1"/>
  <c r="K30" i="53"/>
  <c r="M30" i="53" s="1"/>
  <c r="K29" i="53"/>
  <c r="M29" i="53" s="1"/>
  <c r="K28" i="53"/>
  <c r="M28" i="53" s="1"/>
  <c r="K27" i="53"/>
  <c r="M27" i="53" s="1"/>
  <c r="K26" i="53"/>
  <c r="M26" i="53" s="1"/>
  <c r="K25" i="53"/>
  <c r="M25" i="53" s="1"/>
  <c r="K24" i="53"/>
  <c r="M24" i="53" s="1"/>
  <c r="K23" i="53"/>
  <c r="M23" i="53" s="1"/>
  <c r="K22" i="53"/>
  <c r="M22" i="53" s="1"/>
  <c r="K21" i="53"/>
  <c r="M21" i="53" s="1"/>
  <c r="K20" i="53"/>
  <c r="M20" i="53" s="1"/>
  <c r="K19" i="53"/>
  <c r="M19" i="53" s="1"/>
  <c r="K18" i="53"/>
  <c r="M18" i="53" s="1"/>
  <c r="K17" i="53"/>
  <c r="M17" i="53" s="1"/>
  <c r="K16" i="53"/>
  <c r="M16" i="53" s="1"/>
  <c r="K15" i="53"/>
  <c r="M15" i="53" s="1"/>
  <c r="K14" i="53"/>
  <c r="M14" i="53" s="1"/>
  <c r="K13" i="53"/>
  <c r="M13" i="53" s="1"/>
  <c r="K12" i="53"/>
  <c r="M12" i="53" s="1"/>
  <c r="K11" i="53"/>
  <c r="M11" i="53" s="1"/>
  <c r="K10" i="53"/>
  <c r="M10" i="53" s="1"/>
  <c r="K9" i="53"/>
  <c r="M9" i="53" s="1"/>
  <c r="K8" i="53"/>
  <c r="M8" i="53" s="1"/>
  <c r="K7" i="53"/>
  <c r="M7" i="53" s="1"/>
  <c r="K6" i="53"/>
  <c r="M6" i="53" s="1"/>
  <c r="K5" i="53"/>
  <c r="M5" i="53" s="1"/>
  <c r="K47" i="54"/>
  <c r="M47" i="54" s="1"/>
  <c r="K46" i="54"/>
  <c r="M46" i="54" s="1"/>
  <c r="K45" i="54"/>
  <c r="M45" i="54" s="1"/>
  <c r="K44" i="54"/>
  <c r="M44" i="54" s="1"/>
  <c r="K43" i="54"/>
  <c r="M43" i="54" s="1"/>
  <c r="K42" i="54"/>
  <c r="M42" i="54" s="1"/>
  <c r="K41" i="54"/>
  <c r="M41" i="54" s="1"/>
  <c r="K34" i="54"/>
  <c r="M34" i="54" s="1"/>
  <c r="K33" i="54"/>
  <c r="M33" i="54" s="1"/>
  <c r="K32" i="54"/>
  <c r="M32" i="54" s="1"/>
  <c r="K31" i="54"/>
  <c r="M31" i="54" s="1"/>
  <c r="K30" i="54"/>
  <c r="M30" i="54" s="1"/>
  <c r="K29" i="54"/>
  <c r="M29" i="54" s="1"/>
  <c r="K28" i="54"/>
  <c r="M28" i="54" s="1"/>
  <c r="K27" i="54"/>
  <c r="K26" i="54"/>
  <c r="M26" i="54" s="1"/>
  <c r="K25" i="54"/>
  <c r="M25" i="54" s="1"/>
  <c r="K24" i="54"/>
  <c r="M24" i="54" s="1"/>
  <c r="K23" i="54"/>
  <c r="M23" i="54" s="1"/>
  <c r="K22" i="54"/>
  <c r="M22" i="54" s="1"/>
  <c r="K21" i="54"/>
  <c r="M21" i="54" s="1"/>
  <c r="K20" i="54"/>
  <c r="M20" i="54" s="1"/>
  <c r="K19" i="54"/>
  <c r="M19" i="54" s="1"/>
  <c r="K18" i="54"/>
  <c r="M18" i="54" s="1"/>
  <c r="K17" i="54"/>
  <c r="M17" i="54" s="1"/>
  <c r="K16" i="54"/>
  <c r="M16" i="54" s="1"/>
  <c r="K15" i="54"/>
  <c r="M15" i="54" s="1"/>
  <c r="K14" i="54"/>
  <c r="M14" i="54" s="1"/>
  <c r="K13" i="54"/>
  <c r="M13" i="54" s="1"/>
  <c r="K12" i="54"/>
  <c r="M12" i="54" s="1"/>
  <c r="K11" i="54"/>
  <c r="M11" i="54" s="1"/>
  <c r="K10" i="54"/>
  <c r="M10" i="54" s="1"/>
  <c r="K9" i="54"/>
  <c r="M9" i="54" s="1"/>
  <c r="K8" i="54"/>
  <c r="M8" i="54" s="1"/>
  <c r="K7" i="54"/>
  <c r="M7" i="54" s="1"/>
  <c r="K6" i="54"/>
  <c r="M6" i="54" s="1"/>
  <c r="K5" i="54"/>
  <c r="M5" i="54" s="1"/>
  <c r="K47" i="55"/>
  <c r="M47" i="55" s="1"/>
  <c r="K46" i="55"/>
  <c r="M46" i="55" s="1"/>
  <c r="K45" i="55"/>
  <c r="M45" i="55" s="1"/>
  <c r="K44" i="55"/>
  <c r="M44" i="55" s="1"/>
  <c r="K43" i="55"/>
  <c r="M43" i="55" s="1"/>
  <c r="K42" i="55"/>
  <c r="M42" i="55" s="1"/>
  <c r="K41" i="55"/>
  <c r="M41" i="55" s="1"/>
  <c r="M39" i="55"/>
  <c r="M37" i="55"/>
  <c r="M35" i="55"/>
  <c r="K34" i="55"/>
  <c r="M34" i="55" s="1"/>
  <c r="K33" i="55"/>
  <c r="M33" i="55" s="1"/>
  <c r="K32" i="55"/>
  <c r="M32" i="55" s="1"/>
  <c r="K31" i="55"/>
  <c r="M31" i="55" s="1"/>
  <c r="K30" i="55"/>
  <c r="M30" i="55" s="1"/>
  <c r="K29" i="55"/>
  <c r="M29" i="55" s="1"/>
  <c r="K28" i="55"/>
  <c r="M28" i="55" s="1"/>
  <c r="K27" i="55"/>
  <c r="M27" i="55" s="1"/>
  <c r="K26" i="55"/>
  <c r="M26" i="55" s="1"/>
  <c r="K25" i="55"/>
  <c r="M25" i="55" s="1"/>
  <c r="K24" i="55"/>
  <c r="M24" i="55" s="1"/>
  <c r="K23" i="55"/>
  <c r="M23" i="55" s="1"/>
  <c r="K22" i="55"/>
  <c r="M22" i="55" s="1"/>
  <c r="K21" i="55"/>
  <c r="M21" i="55" s="1"/>
  <c r="K20" i="55"/>
  <c r="M20" i="55" s="1"/>
  <c r="K19" i="55"/>
  <c r="M19" i="55" s="1"/>
  <c r="K18" i="55"/>
  <c r="M18" i="55" s="1"/>
  <c r="K17" i="55"/>
  <c r="M17" i="55" s="1"/>
  <c r="K16" i="55"/>
  <c r="M16" i="55" s="1"/>
  <c r="K15" i="55"/>
  <c r="M15" i="55" s="1"/>
  <c r="K14" i="55"/>
  <c r="M14" i="55" s="1"/>
  <c r="K13" i="55"/>
  <c r="M13" i="55" s="1"/>
  <c r="K12" i="55"/>
  <c r="M12" i="55" s="1"/>
  <c r="K11" i="55"/>
  <c r="M11" i="55" s="1"/>
  <c r="K10" i="55"/>
  <c r="M10" i="55" s="1"/>
  <c r="K9" i="55"/>
  <c r="M9" i="55" s="1"/>
  <c r="K8" i="55"/>
  <c r="M8" i="55" s="1"/>
  <c r="K7" i="55"/>
  <c r="M7" i="55" s="1"/>
  <c r="K6" i="55"/>
  <c r="M6" i="55" s="1"/>
  <c r="K5" i="55"/>
  <c r="M5" i="55" s="1"/>
  <c r="K47" i="56"/>
  <c r="M47" i="56" s="1"/>
  <c r="K46" i="56"/>
  <c r="M46" i="56" s="1"/>
  <c r="K45" i="56"/>
  <c r="M45" i="56" s="1"/>
  <c r="K44" i="56"/>
  <c r="M44" i="56" s="1"/>
  <c r="K43" i="56"/>
  <c r="M43" i="56" s="1"/>
  <c r="K42" i="56"/>
  <c r="M42" i="56" s="1"/>
  <c r="K41" i="56"/>
  <c r="M41" i="56" s="1"/>
  <c r="K34" i="56"/>
  <c r="M34" i="56" s="1"/>
  <c r="K33" i="56"/>
  <c r="M33" i="56" s="1"/>
  <c r="K32" i="56"/>
  <c r="M32" i="56" s="1"/>
  <c r="K31" i="56"/>
  <c r="M31" i="56" s="1"/>
  <c r="K30" i="56"/>
  <c r="M30" i="56" s="1"/>
  <c r="K29" i="56"/>
  <c r="M29" i="56" s="1"/>
  <c r="K28" i="56"/>
  <c r="M28" i="56" s="1"/>
  <c r="K27" i="56"/>
  <c r="M27" i="56" s="1"/>
  <c r="K26" i="56"/>
  <c r="M26" i="56" s="1"/>
  <c r="K25" i="56"/>
  <c r="M25" i="56" s="1"/>
  <c r="K24" i="56"/>
  <c r="M24" i="56" s="1"/>
  <c r="K23" i="56"/>
  <c r="M23" i="56" s="1"/>
  <c r="K22" i="56"/>
  <c r="M22" i="56" s="1"/>
  <c r="K21" i="56"/>
  <c r="M21" i="56" s="1"/>
  <c r="K20" i="56"/>
  <c r="M20" i="56" s="1"/>
  <c r="K19" i="56"/>
  <c r="M19" i="56" s="1"/>
  <c r="K18" i="56"/>
  <c r="M18" i="56" s="1"/>
  <c r="K17" i="56"/>
  <c r="M17" i="56" s="1"/>
  <c r="K16" i="56"/>
  <c r="M16" i="56" s="1"/>
  <c r="K15" i="56"/>
  <c r="M15" i="56" s="1"/>
  <c r="K14" i="56"/>
  <c r="M14" i="56" s="1"/>
  <c r="K13" i="56"/>
  <c r="M13" i="56" s="1"/>
  <c r="K12" i="56"/>
  <c r="M12" i="56" s="1"/>
  <c r="K11" i="56"/>
  <c r="M11" i="56" s="1"/>
  <c r="K10" i="56"/>
  <c r="M10" i="56" s="1"/>
  <c r="K9" i="56"/>
  <c r="M9" i="56" s="1"/>
  <c r="K8" i="56"/>
  <c r="M8" i="56" s="1"/>
  <c r="K7" i="56"/>
  <c r="M7" i="56" s="1"/>
  <c r="K6" i="56"/>
  <c r="M6" i="56" s="1"/>
  <c r="K5" i="56"/>
  <c r="M5" i="56" s="1"/>
  <c r="K47" i="57"/>
  <c r="M47" i="57" s="1"/>
  <c r="K46" i="57"/>
  <c r="M46" i="57" s="1"/>
  <c r="K45" i="57"/>
  <c r="M45" i="57" s="1"/>
  <c r="K44" i="57"/>
  <c r="M44" i="57" s="1"/>
  <c r="K43" i="57"/>
  <c r="M43" i="57" s="1"/>
  <c r="K42" i="57"/>
  <c r="M42" i="57" s="1"/>
  <c r="K41" i="57"/>
  <c r="M41" i="57" s="1"/>
  <c r="K34" i="57"/>
  <c r="M34" i="57" s="1"/>
  <c r="K33" i="57"/>
  <c r="M33" i="57" s="1"/>
  <c r="K32" i="57"/>
  <c r="M32" i="57" s="1"/>
  <c r="K31" i="57"/>
  <c r="M31" i="57" s="1"/>
  <c r="K30" i="57"/>
  <c r="M30" i="57" s="1"/>
  <c r="K29" i="57"/>
  <c r="M29" i="57" s="1"/>
  <c r="K28" i="57"/>
  <c r="M28" i="57" s="1"/>
  <c r="K27" i="57"/>
  <c r="M27" i="57" s="1"/>
  <c r="K26" i="57"/>
  <c r="M26" i="57" s="1"/>
  <c r="K25" i="57"/>
  <c r="M25" i="57" s="1"/>
  <c r="K24" i="57"/>
  <c r="M24" i="57" s="1"/>
  <c r="K23" i="57"/>
  <c r="M23" i="57" s="1"/>
  <c r="K22" i="57"/>
  <c r="M22" i="57" s="1"/>
  <c r="K21" i="57"/>
  <c r="M21" i="57" s="1"/>
  <c r="K20" i="57"/>
  <c r="M20" i="57" s="1"/>
  <c r="K19" i="57"/>
  <c r="M19" i="57" s="1"/>
  <c r="K18" i="57"/>
  <c r="M18" i="57" s="1"/>
  <c r="K17" i="57"/>
  <c r="M17" i="57" s="1"/>
  <c r="K16" i="57"/>
  <c r="M16" i="57" s="1"/>
  <c r="K15" i="57"/>
  <c r="M15" i="57" s="1"/>
  <c r="K14" i="57"/>
  <c r="M14" i="57" s="1"/>
  <c r="K13" i="57"/>
  <c r="M13" i="57" s="1"/>
  <c r="K12" i="57"/>
  <c r="M12" i="57" s="1"/>
  <c r="K11" i="57"/>
  <c r="M11" i="57" s="1"/>
  <c r="K10" i="57"/>
  <c r="M10" i="57" s="1"/>
  <c r="K9" i="57"/>
  <c r="M9" i="57" s="1"/>
  <c r="K8" i="57"/>
  <c r="M8" i="57" s="1"/>
  <c r="K7" i="57"/>
  <c r="M7" i="57" s="1"/>
  <c r="K6" i="57"/>
  <c r="M6" i="57" s="1"/>
  <c r="K5" i="57"/>
  <c r="M5" i="57" s="1"/>
  <c r="K47" i="58"/>
  <c r="M47" i="58" s="1"/>
  <c r="K46" i="58"/>
  <c r="M46" i="58" s="1"/>
  <c r="K45" i="58"/>
  <c r="M45" i="58" s="1"/>
  <c r="K44" i="58"/>
  <c r="M44" i="58" s="1"/>
  <c r="K43" i="58"/>
  <c r="M43" i="58" s="1"/>
  <c r="K42" i="58"/>
  <c r="M42" i="58" s="1"/>
  <c r="K41" i="58"/>
  <c r="M41" i="58" s="1"/>
  <c r="K34" i="58"/>
  <c r="M34" i="58" s="1"/>
  <c r="K33" i="58"/>
  <c r="M33" i="58" s="1"/>
  <c r="K32" i="58"/>
  <c r="M32" i="58" s="1"/>
  <c r="K31" i="58"/>
  <c r="M31" i="58" s="1"/>
  <c r="K30" i="58"/>
  <c r="M30" i="58" s="1"/>
  <c r="K29" i="58"/>
  <c r="M29" i="58" s="1"/>
  <c r="K28" i="58"/>
  <c r="M28" i="58" s="1"/>
  <c r="K27" i="58"/>
  <c r="M27" i="58" s="1"/>
  <c r="K26" i="58"/>
  <c r="M26" i="58" s="1"/>
  <c r="K25" i="58"/>
  <c r="M25" i="58" s="1"/>
  <c r="K24" i="58"/>
  <c r="M24" i="58" s="1"/>
  <c r="K23" i="58"/>
  <c r="M23" i="58" s="1"/>
  <c r="K22" i="58"/>
  <c r="M22" i="58" s="1"/>
  <c r="K21" i="58"/>
  <c r="M21" i="58" s="1"/>
  <c r="K20" i="58"/>
  <c r="M20" i="58" s="1"/>
  <c r="K19" i="58"/>
  <c r="M19" i="58" s="1"/>
  <c r="K18" i="58"/>
  <c r="M18" i="58" s="1"/>
  <c r="K17" i="58"/>
  <c r="M17" i="58" s="1"/>
  <c r="K16" i="58"/>
  <c r="M16" i="58" s="1"/>
  <c r="K15" i="58"/>
  <c r="M15" i="58" s="1"/>
  <c r="K14" i="58"/>
  <c r="M14" i="58" s="1"/>
  <c r="K13" i="58"/>
  <c r="M13" i="58" s="1"/>
  <c r="K12" i="58"/>
  <c r="M12" i="58" s="1"/>
  <c r="K11" i="58"/>
  <c r="M11" i="58" s="1"/>
  <c r="K10" i="58"/>
  <c r="M10" i="58" s="1"/>
  <c r="K9" i="58"/>
  <c r="M9" i="58" s="1"/>
  <c r="K8" i="58"/>
  <c r="M8" i="58" s="1"/>
  <c r="K7" i="58"/>
  <c r="M7" i="58" s="1"/>
  <c r="K6" i="58"/>
  <c r="M6" i="58" s="1"/>
  <c r="K5" i="58"/>
  <c r="M5" i="58" s="1"/>
  <c r="K47" i="59"/>
  <c r="M47" i="59" s="1"/>
  <c r="K46" i="59"/>
  <c r="M46" i="59" s="1"/>
  <c r="K45" i="59"/>
  <c r="M45" i="59" s="1"/>
  <c r="K44" i="59"/>
  <c r="M44" i="59" s="1"/>
  <c r="K43" i="59"/>
  <c r="M43" i="59" s="1"/>
  <c r="K42" i="59"/>
  <c r="M42" i="59" s="1"/>
  <c r="K41" i="59"/>
  <c r="M41" i="59" s="1"/>
  <c r="K34" i="59"/>
  <c r="M34" i="59" s="1"/>
  <c r="K33" i="59"/>
  <c r="M33" i="59" s="1"/>
  <c r="K32" i="59"/>
  <c r="M32" i="59" s="1"/>
  <c r="K31" i="59"/>
  <c r="M31" i="59" s="1"/>
  <c r="K30" i="59"/>
  <c r="M30" i="59" s="1"/>
  <c r="K29" i="59"/>
  <c r="M29" i="59" s="1"/>
  <c r="K28" i="59"/>
  <c r="M28" i="59" s="1"/>
  <c r="K27" i="59"/>
  <c r="M27" i="59" s="1"/>
  <c r="K26" i="59"/>
  <c r="M26" i="59" s="1"/>
  <c r="K25" i="59"/>
  <c r="M25" i="59" s="1"/>
  <c r="K24" i="59"/>
  <c r="M24" i="59" s="1"/>
  <c r="K23" i="59"/>
  <c r="M23" i="59" s="1"/>
  <c r="K22" i="59"/>
  <c r="M22" i="59" s="1"/>
  <c r="K21" i="59"/>
  <c r="M21" i="59" s="1"/>
  <c r="K20" i="59"/>
  <c r="M20" i="59" s="1"/>
  <c r="K19" i="59"/>
  <c r="M19" i="59" s="1"/>
  <c r="K18" i="59"/>
  <c r="M18" i="59" s="1"/>
  <c r="K17" i="59"/>
  <c r="M17" i="59" s="1"/>
  <c r="K16" i="59"/>
  <c r="M16" i="59" s="1"/>
  <c r="K15" i="59"/>
  <c r="K14" i="59"/>
  <c r="M14" i="59" s="1"/>
  <c r="K13" i="59"/>
  <c r="M13" i="59" s="1"/>
  <c r="K12" i="59"/>
  <c r="M12" i="59" s="1"/>
  <c r="K11" i="59"/>
  <c r="M11" i="59" s="1"/>
  <c r="K10" i="59"/>
  <c r="M10" i="59" s="1"/>
  <c r="K9" i="59"/>
  <c r="M9" i="59" s="1"/>
  <c r="K8" i="59"/>
  <c r="M8" i="59" s="1"/>
  <c r="K7" i="59"/>
  <c r="M7" i="59" s="1"/>
  <c r="K6" i="59"/>
  <c r="M6" i="59" s="1"/>
  <c r="K5" i="59"/>
  <c r="M5" i="59" s="1"/>
  <c r="K47" i="60"/>
  <c r="M47" i="60" s="1"/>
  <c r="K46" i="60"/>
  <c r="M46" i="60" s="1"/>
  <c r="K45" i="60"/>
  <c r="M45" i="60" s="1"/>
  <c r="K44" i="60"/>
  <c r="M44" i="60" s="1"/>
  <c r="K43" i="60"/>
  <c r="M43" i="60" s="1"/>
  <c r="K42" i="60"/>
  <c r="M42" i="60" s="1"/>
  <c r="K41" i="60"/>
  <c r="M41" i="60" s="1"/>
  <c r="K34" i="60"/>
  <c r="M34" i="60" s="1"/>
  <c r="K33" i="60"/>
  <c r="M33" i="60" s="1"/>
  <c r="K32" i="60"/>
  <c r="M32" i="60" s="1"/>
  <c r="K31" i="60"/>
  <c r="M31" i="60" s="1"/>
  <c r="K30" i="60"/>
  <c r="M30" i="60" s="1"/>
  <c r="K29" i="60"/>
  <c r="M29" i="60" s="1"/>
  <c r="K28" i="60"/>
  <c r="M28" i="60" s="1"/>
  <c r="K27" i="60"/>
  <c r="M27" i="60" s="1"/>
  <c r="K26" i="60"/>
  <c r="M26" i="60" s="1"/>
  <c r="K25" i="60"/>
  <c r="M25" i="60" s="1"/>
  <c r="K24" i="60"/>
  <c r="M24" i="60" s="1"/>
  <c r="K23" i="60"/>
  <c r="M23" i="60" s="1"/>
  <c r="K22" i="60"/>
  <c r="M22" i="60" s="1"/>
  <c r="K21" i="60"/>
  <c r="M21" i="60" s="1"/>
  <c r="K20" i="60"/>
  <c r="K19" i="60"/>
  <c r="M19" i="60" s="1"/>
  <c r="K18" i="60"/>
  <c r="M18" i="60" s="1"/>
  <c r="K17" i="60"/>
  <c r="M17" i="60" s="1"/>
  <c r="K16" i="60"/>
  <c r="M16" i="60" s="1"/>
  <c r="K15" i="60"/>
  <c r="M15" i="60" s="1"/>
  <c r="K14" i="60"/>
  <c r="M14" i="60" s="1"/>
  <c r="K13" i="60"/>
  <c r="M13" i="60" s="1"/>
  <c r="K12" i="60"/>
  <c r="M12" i="60" s="1"/>
  <c r="K11" i="60"/>
  <c r="M11" i="60" s="1"/>
  <c r="K10" i="60"/>
  <c r="M10" i="60" s="1"/>
  <c r="K9" i="60"/>
  <c r="M9" i="60" s="1"/>
  <c r="K8" i="60"/>
  <c r="M8" i="60" s="1"/>
  <c r="K7" i="60"/>
  <c r="M7" i="60" s="1"/>
  <c r="K6" i="60"/>
  <c r="M6" i="60" s="1"/>
  <c r="K5" i="60"/>
  <c r="M5" i="60" s="1"/>
  <c r="K47" i="61"/>
  <c r="M47" i="61" s="1"/>
  <c r="K46" i="61"/>
  <c r="M46" i="61" s="1"/>
  <c r="K45" i="61"/>
  <c r="M45" i="61" s="1"/>
  <c r="K44" i="61"/>
  <c r="M44" i="61" s="1"/>
  <c r="K43" i="61"/>
  <c r="M43" i="61" s="1"/>
  <c r="K42" i="61"/>
  <c r="M42" i="61" s="1"/>
  <c r="K41" i="61"/>
  <c r="M41" i="61" s="1"/>
  <c r="K34" i="61"/>
  <c r="M34" i="61" s="1"/>
  <c r="K33" i="61"/>
  <c r="M33" i="61" s="1"/>
  <c r="K32" i="61"/>
  <c r="M32" i="61" s="1"/>
  <c r="K31" i="61"/>
  <c r="M31" i="61" s="1"/>
  <c r="K30" i="61"/>
  <c r="M30" i="61" s="1"/>
  <c r="K29" i="61"/>
  <c r="M29" i="61" s="1"/>
  <c r="K28" i="61"/>
  <c r="M28" i="61" s="1"/>
  <c r="K27" i="61"/>
  <c r="M27" i="61" s="1"/>
  <c r="K26" i="61"/>
  <c r="M26" i="61" s="1"/>
  <c r="K25" i="61"/>
  <c r="K24" i="61"/>
  <c r="M24" i="61" s="1"/>
  <c r="K23" i="61"/>
  <c r="M23" i="61" s="1"/>
  <c r="K22" i="61"/>
  <c r="M22" i="61" s="1"/>
  <c r="K21" i="61"/>
  <c r="M21" i="61" s="1"/>
  <c r="K20" i="61"/>
  <c r="M20" i="61" s="1"/>
  <c r="K19" i="61"/>
  <c r="M19" i="61" s="1"/>
  <c r="K18" i="61"/>
  <c r="M18" i="61" s="1"/>
  <c r="K17" i="61"/>
  <c r="M17" i="61" s="1"/>
  <c r="K16" i="61"/>
  <c r="M16" i="61" s="1"/>
  <c r="K15" i="61"/>
  <c r="M15" i="61" s="1"/>
  <c r="K14" i="61"/>
  <c r="M14" i="61" s="1"/>
  <c r="K13" i="61"/>
  <c r="M13" i="61" s="1"/>
  <c r="K12" i="61"/>
  <c r="M12" i="61" s="1"/>
  <c r="K11" i="61"/>
  <c r="M11" i="61" s="1"/>
  <c r="K10" i="61"/>
  <c r="M10" i="61" s="1"/>
  <c r="K9" i="61"/>
  <c r="M9" i="61" s="1"/>
  <c r="K8" i="61"/>
  <c r="M8" i="61" s="1"/>
  <c r="K7" i="61"/>
  <c r="M7" i="61" s="1"/>
  <c r="K6" i="61"/>
  <c r="M6" i="61" s="1"/>
  <c r="K5" i="61"/>
  <c r="M5" i="61" s="1"/>
  <c r="K47" i="62"/>
  <c r="M47" i="62" s="1"/>
  <c r="K46" i="62"/>
  <c r="M46" i="62" s="1"/>
  <c r="K45" i="62"/>
  <c r="M45" i="62" s="1"/>
  <c r="K44" i="62"/>
  <c r="M44" i="62" s="1"/>
  <c r="K43" i="62"/>
  <c r="M43" i="62" s="1"/>
  <c r="K42" i="62"/>
  <c r="M42" i="62" s="1"/>
  <c r="K41" i="62"/>
  <c r="M41" i="62" s="1"/>
  <c r="K34" i="62"/>
  <c r="M34" i="62" s="1"/>
  <c r="K33" i="62"/>
  <c r="M33" i="62" s="1"/>
  <c r="K32" i="62"/>
  <c r="M32" i="62" s="1"/>
  <c r="K31" i="62"/>
  <c r="M31" i="62" s="1"/>
  <c r="K30" i="62"/>
  <c r="M30" i="62" s="1"/>
  <c r="K29" i="62"/>
  <c r="M29" i="62" s="1"/>
  <c r="K28" i="62"/>
  <c r="M28" i="62" s="1"/>
  <c r="K27" i="62"/>
  <c r="M27" i="62" s="1"/>
  <c r="K26" i="62"/>
  <c r="M26" i="62" s="1"/>
  <c r="K25" i="62"/>
  <c r="M25" i="62" s="1"/>
  <c r="K24" i="62"/>
  <c r="M24" i="62" s="1"/>
  <c r="K23" i="62"/>
  <c r="M23" i="62" s="1"/>
  <c r="K22" i="62"/>
  <c r="M22" i="62" s="1"/>
  <c r="K21" i="62"/>
  <c r="M21" i="62" s="1"/>
  <c r="K20" i="62"/>
  <c r="M20" i="62" s="1"/>
  <c r="K19" i="62"/>
  <c r="M19" i="62" s="1"/>
  <c r="K18" i="62"/>
  <c r="M18" i="62" s="1"/>
  <c r="K17" i="62"/>
  <c r="M17" i="62" s="1"/>
  <c r="K16" i="62"/>
  <c r="M16" i="62" s="1"/>
  <c r="K15" i="62"/>
  <c r="M15" i="62" s="1"/>
  <c r="K14" i="62"/>
  <c r="M14" i="62" s="1"/>
  <c r="K13" i="62"/>
  <c r="M13" i="62" s="1"/>
  <c r="K12" i="62"/>
  <c r="M12" i="62" s="1"/>
  <c r="K11" i="62"/>
  <c r="M11" i="62" s="1"/>
  <c r="K10" i="62"/>
  <c r="M10" i="62" s="1"/>
  <c r="K9" i="62"/>
  <c r="M9" i="62" s="1"/>
  <c r="K8" i="62"/>
  <c r="M8" i="62" s="1"/>
  <c r="K7" i="62"/>
  <c r="M7" i="62" s="1"/>
  <c r="K6" i="62"/>
  <c r="M6" i="62" s="1"/>
  <c r="K5" i="62"/>
  <c r="M5" i="62" s="1"/>
  <c r="K47" i="63"/>
  <c r="M47" i="63" s="1"/>
  <c r="K46" i="63"/>
  <c r="M46" i="63" s="1"/>
  <c r="K45" i="63"/>
  <c r="M45" i="63" s="1"/>
  <c r="K44" i="63"/>
  <c r="M44" i="63" s="1"/>
  <c r="K43" i="63"/>
  <c r="M43" i="63" s="1"/>
  <c r="K42" i="63"/>
  <c r="M42" i="63" s="1"/>
  <c r="K41" i="63"/>
  <c r="M41" i="63" s="1"/>
  <c r="K34" i="63"/>
  <c r="M34" i="63" s="1"/>
  <c r="K33" i="63"/>
  <c r="M33" i="63" s="1"/>
  <c r="K32" i="63"/>
  <c r="M32" i="63" s="1"/>
  <c r="K31" i="63"/>
  <c r="M31" i="63" s="1"/>
  <c r="K30" i="63"/>
  <c r="M30" i="63" s="1"/>
  <c r="K29" i="63"/>
  <c r="M29" i="63" s="1"/>
  <c r="K28" i="63"/>
  <c r="M28" i="63" s="1"/>
  <c r="K27" i="63"/>
  <c r="M27" i="63" s="1"/>
  <c r="K26" i="63"/>
  <c r="M26" i="63" s="1"/>
  <c r="K25" i="63"/>
  <c r="M25" i="63" s="1"/>
  <c r="K24" i="63"/>
  <c r="M24" i="63" s="1"/>
  <c r="K23" i="63"/>
  <c r="M23" i="63" s="1"/>
  <c r="K22" i="63"/>
  <c r="M22" i="63" s="1"/>
  <c r="K21" i="63"/>
  <c r="M21" i="63" s="1"/>
  <c r="K20" i="63"/>
  <c r="M20" i="63" s="1"/>
  <c r="K19" i="63"/>
  <c r="M19" i="63" s="1"/>
  <c r="K18" i="63"/>
  <c r="M18" i="63" s="1"/>
  <c r="K17" i="63"/>
  <c r="M17" i="63" s="1"/>
  <c r="K16" i="63"/>
  <c r="M16" i="63" s="1"/>
  <c r="K15" i="63"/>
  <c r="M15" i="63" s="1"/>
  <c r="K14" i="63"/>
  <c r="M14" i="63" s="1"/>
  <c r="K13" i="63"/>
  <c r="M13" i="63" s="1"/>
  <c r="K12" i="63"/>
  <c r="M12" i="63" s="1"/>
  <c r="K11" i="63"/>
  <c r="M11" i="63" s="1"/>
  <c r="K10" i="63"/>
  <c r="M10" i="63" s="1"/>
  <c r="K9" i="63"/>
  <c r="M9" i="63" s="1"/>
  <c r="K8" i="63"/>
  <c r="M8" i="63" s="1"/>
  <c r="K7" i="63"/>
  <c r="M7" i="63" s="1"/>
  <c r="K6" i="63"/>
  <c r="M6" i="63" s="1"/>
  <c r="K5" i="63"/>
  <c r="M5" i="63" s="1"/>
  <c r="K47" i="64"/>
  <c r="M47" i="64" s="1"/>
  <c r="K46" i="64"/>
  <c r="M46" i="64" s="1"/>
  <c r="K45" i="64"/>
  <c r="M45" i="64" s="1"/>
  <c r="K44" i="64"/>
  <c r="M44" i="64" s="1"/>
  <c r="K43" i="64"/>
  <c r="M43" i="64" s="1"/>
  <c r="K42" i="64"/>
  <c r="M42" i="64" s="1"/>
  <c r="K41" i="64"/>
  <c r="M41" i="64" s="1"/>
  <c r="K34" i="64"/>
  <c r="M34" i="64" s="1"/>
  <c r="K33" i="64"/>
  <c r="M33" i="64" s="1"/>
  <c r="K32" i="64"/>
  <c r="M32" i="64" s="1"/>
  <c r="K31" i="64"/>
  <c r="M31" i="64" s="1"/>
  <c r="K30" i="64"/>
  <c r="M30" i="64" s="1"/>
  <c r="K29" i="64"/>
  <c r="M29" i="64" s="1"/>
  <c r="K28" i="64"/>
  <c r="M28" i="64" s="1"/>
  <c r="K27" i="64"/>
  <c r="M27" i="64" s="1"/>
  <c r="K26" i="64"/>
  <c r="M26" i="64" s="1"/>
  <c r="K25" i="64"/>
  <c r="M25" i="64" s="1"/>
  <c r="K24" i="64"/>
  <c r="M24" i="64" s="1"/>
  <c r="K23" i="64"/>
  <c r="M23" i="64" s="1"/>
  <c r="K22" i="64"/>
  <c r="M22" i="64" s="1"/>
  <c r="K21" i="64"/>
  <c r="M21" i="64" s="1"/>
  <c r="K20" i="64"/>
  <c r="M20" i="64" s="1"/>
  <c r="K19" i="64"/>
  <c r="M19" i="64" s="1"/>
  <c r="K18" i="64"/>
  <c r="M18" i="64" s="1"/>
  <c r="K17" i="64"/>
  <c r="M17" i="64" s="1"/>
  <c r="K16" i="64"/>
  <c r="M16" i="64" s="1"/>
  <c r="K15" i="64"/>
  <c r="M15" i="64" s="1"/>
  <c r="K14" i="64"/>
  <c r="M14" i="64" s="1"/>
  <c r="K13" i="64"/>
  <c r="M13" i="64" s="1"/>
  <c r="K12" i="64"/>
  <c r="M12" i="64" s="1"/>
  <c r="K11" i="64"/>
  <c r="M11" i="64" s="1"/>
  <c r="K10" i="64"/>
  <c r="M10" i="64" s="1"/>
  <c r="K9" i="64"/>
  <c r="M9" i="64" s="1"/>
  <c r="K8" i="64"/>
  <c r="K7" i="64"/>
  <c r="M7" i="64" s="1"/>
  <c r="K6" i="64"/>
  <c r="M6" i="64" s="1"/>
  <c r="K5" i="64"/>
  <c r="M5" i="64" s="1"/>
  <c r="K47" i="65"/>
  <c r="M47" i="65" s="1"/>
  <c r="K46" i="65"/>
  <c r="M46" i="65" s="1"/>
  <c r="K45" i="65"/>
  <c r="M45" i="65" s="1"/>
  <c r="K44" i="65"/>
  <c r="M44" i="65" s="1"/>
  <c r="K43" i="65"/>
  <c r="M43" i="65" s="1"/>
  <c r="K42" i="65"/>
  <c r="M42" i="65" s="1"/>
  <c r="K41" i="65"/>
  <c r="M41" i="65" s="1"/>
  <c r="K34" i="65"/>
  <c r="M34" i="65" s="1"/>
  <c r="K33" i="65"/>
  <c r="M33" i="65" s="1"/>
  <c r="K32" i="65"/>
  <c r="M32" i="65" s="1"/>
  <c r="K31" i="65"/>
  <c r="M31" i="65" s="1"/>
  <c r="K30" i="65"/>
  <c r="M30" i="65" s="1"/>
  <c r="K29" i="65"/>
  <c r="M29" i="65" s="1"/>
  <c r="K28" i="65"/>
  <c r="M28" i="65" s="1"/>
  <c r="K27" i="65"/>
  <c r="M27" i="65" s="1"/>
  <c r="K26" i="65"/>
  <c r="M26" i="65" s="1"/>
  <c r="K25" i="65"/>
  <c r="M25" i="65" s="1"/>
  <c r="K24" i="65"/>
  <c r="M24" i="65" s="1"/>
  <c r="K23" i="65"/>
  <c r="M23" i="65" s="1"/>
  <c r="K22" i="65"/>
  <c r="M22" i="65" s="1"/>
  <c r="K21" i="65"/>
  <c r="M21" i="65" s="1"/>
  <c r="K20" i="65"/>
  <c r="M20" i="65" s="1"/>
  <c r="K19" i="65"/>
  <c r="M19" i="65" s="1"/>
  <c r="K18" i="65"/>
  <c r="M18" i="65" s="1"/>
  <c r="K17" i="65"/>
  <c r="M17" i="65" s="1"/>
  <c r="K16" i="65"/>
  <c r="M16" i="65" s="1"/>
  <c r="K15" i="65"/>
  <c r="M15" i="65" s="1"/>
  <c r="K14" i="65"/>
  <c r="M14" i="65" s="1"/>
  <c r="K13" i="65"/>
  <c r="M13" i="65" s="1"/>
  <c r="K12" i="65"/>
  <c r="M12" i="65" s="1"/>
  <c r="K11" i="65"/>
  <c r="M11" i="65" s="1"/>
  <c r="K10" i="65"/>
  <c r="M10" i="65" s="1"/>
  <c r="K9" i="65"/>
  <c r="M9" i="65" s="1"/>
  <c r="K8" i="65"/>
  <c r="M8" i="65" s="1"/>
  <c r="K7" i="65"/>
  <c r="M7" i="65" s="1"/>
  <c r="K6" i="65"/>
  <c r="M6" i="65" s="1"/>
  <c r="K5" i="65"/>
  <c r="M5" i="65" s="1"/>
  <c r="K47" i="66"/>
  <c r="M47" i="66" s="1"/>
  <c r="K46" i="66"/>
  <c r="M46" i="66" s="1"/>
  <c r="K45" i="66"/>
  <c r="M45" i="66" s="1"/>
  <c r="K44" i="66"/>
  <c r="M44" i="66" s="1"/>
  <c r="K43" i="66"/>
  <c r="M43" i="66" s="1"/>
  <c r="K42" i="66"/>
  <c r="M42" i="66" s="1"/>
  <c r="K41" i="66"/>
  <c r="M41" i="66" s="1"/>
  <c r="K34" i="66"/>
  <c r="M34" i="66" s="1"/>
  <c r="K33" i="66"/>
  <c r="M33" i="66" s="1"/>
  <c r="K32" i="66"/>
  <c r="M32" i="66" s="1"/>
  <c r="K31" i="66"/>
  <c r="M31" i="66" s="1"/>
  <c r="K30" i="66"/>
  <c r="M30" i="66" s="1"/>
  <c r="K29" i="66"/>
  <c r="M29" i="66" s="1"/>
  <c r="K28" i="66"/>
  <c r="M28" i="66" s="1"/>
  <c r="K27" i="66"/>
  <c r="M27" i="66" s="1"/>
  <c r="K26" i="66"/>
  <c r="M26" i="66" s="1"/>
  <c r="K25" i="66"/>
  <c r="M25" i="66" s="1"/>
  <c r="K24" i="66"/>
  <c r="M24" i="66" s="1"/>
  <c r="K23" i="66"/>
  <c r="M23" i="66" s="1"/>
  <c r="K22" i="66"/>
  <c r="M22" i="66" s="1"/>
  <c r="K21" i="66"/>
  <c r="M21" i="66" s="1"/>
  <c r="K20" i="66"/>
  <c r="M20" i="66" s="1"/>
  <c r="K19" i="66"/>
  <c r="M19" i="66" s="1"/>
  <c r="K18" i="66"/>
  <c r="M18" i="66" s="1"/>
  <c r="K17" i="66"/>
  <c r="M17" i="66" s="1"/>
  <c r="K16" i="66"/>
  <c r="M16" i="66" s="1"/>
  <c r="K15" i="66"/>
  <c r="M15" i="66" s="1"/>
  <c r="K14" i="66"/>
  <c r="M14" i="66" s="1"/>
  <c r="K13" i="66"/>
  <c r="M13" i="66" s="1"/>
  <c r="K12" i="66"/>
  <c r="M12" i="66" s="1"/>
  <c r="K11" i="66"/>
  <c r="M11" i="66" s="1"/>
  <c r="K10" i="66"/>
  <c r="M10" i="66" s="1"/>
  <c r="K9" i="66"/>
  <c r="M9" i="66" s="1"/>
  <c r="K8" i="66"/>
  <c r="M8" i="66" s="1"/>
  <c r="K7" i="66"/>
  <c r="M7" i="66" s="1"/>
  <c r="K6" i="66"/>
  <c r="M6" i="66" s="1"/>
  <c r="K5" i="66"/>
  <c r="M5" i="66" s="1"/>
  <c r="K47" i="67"/>
  <c r="M47" i="67" s="1"/>
  <c r="K46" i="67"/>
  <c r="M46" i="67" s="1"/>
  <c r="K45" i="67"/>
  <c r="M45" i="67" s="1"/>
  <c r="K44" i="67"/>
  <c r="M44" i="67" s="1"/>
  <c r="K43" i="67"/>
  <c r="M43" i="67" s="1"/>
  <c r="K42" i="67"/>
  <c r="M42" i="67" s="1"/>
  <c r="K41" i="67"/>
  <c r="M41" i="67" s="1"/>
  <c r="K22" i="67"/>
  <c r="M22" i="67" s="1"/>
  <c r="K21" i="67"/>
  <c r="M21" i="67" s="1"/>
  <c r="K47" i="68"/>
  <c r="M47" i="68" s="1"/>
  <c r="K46" i="68"/>
  <c r="M46" i="68" s="1"/>
  <c r="K45" i="68"/>
  <c r="M45" i="68" s="1"/>
  <c r="K44" i="68"/>
  <c r="M44" i="68" s="1"/>
  <c r="K43" i="68"/>
  <c r="M43" i="68" s="1"/>
  <c r="K42" i="68"/>
  <c r="M42" i="68" s="1"/>
  <c r="K41" i="68"/>
  <c r="M41" i="68" s="1"/>
  <c r="K34" i="68"/>
  <c r="M34" i="68" s="1"/>
  <c r="K33" i="68"/>
  <c r="M33" i="68" s="1"/>
  <c r="K32" i="68"/>
  <c r="M32" i="68" s="1"/>
  <c r="K31" i="68"/>
  <c r="M31" i="68" s="1"/>
  <c r="K30" i="68"/>
  <c r="M30" i="68" s="1"/>
  <c r="K29" i="68"/>
  <c r="M29" i="68" s="1"/>
  <c r="K28" i="68"/>
  <c r="M28" i="68" s="1"/>
  <c r="K27" i="68"/>
  <c r="M27" i="68" s="1"/>
  <c r="K26" i="68"/>
  <c r="M26" i="68" s="1"/>
  <c r="K25" i="68"/>
  <c r="M25" i="68" s="1"/>
  <c r="K24" i="68"/>
  <c r="M24" i="68" s="1"/>
  <c r="K23" i="68"/>
  <c r="M23" i="68" s="1"/>
  <c r="K22" i="68"/>
  <c r="M22" i="68" s="1"/>
  <c r="K21" i="68"/>
  <c r="M21" i="68" s="1"/>
  <c r="K20" i="68"/>
  <c r="M20" i="68" s="1"/>
  <c r="K19" i="68"/>
  <c r="M19" i="68" s="1"/>
  <c r="K18" i="68"/>
  <c r="M18" i="68" s="1"/>
  <c r="K17" i="68"/>
  <c r="M17" i="68" s="1"/>
  <c r="K16" i="68"/>
  <c r="M16" i="68" s="1"/>
  <c r="K15" i="68"/>
  <c r="M15" i="68" s="1"/>
  <c r="K14" i="68"/>
  <c r="M14" i="68" s="1"/>
  <c r="K13" i="68"/>
  <c r="M13" i="68" s="1"/>
  <c r="K12" i="68"/>
  <c r="M12" i="68" s="1"/>
  <c r="K11" i="68"/>
  <c r="M11" i="68" s="1"/>
  <c r="K10" i="68"/>
  <c r="M10" i="68" s="1"/>
  <c r="K9" i="68"/>
  <c r="M9" i="68" s="1"/>
  <c r="K8" i="68"/>
  <c r="M8" i="68" s="1"/>
  <c r="K7" i="68"/>
  <c r="M7" i="68" s="1"/>
  <c r="K6" i="68"/>
  <c r="M6" i="68" s="1"/>
  <c r="K5" i="68"/>
  <c r="M5" i="68" s="1"/>
  <c r="K47" i="69"/>
  <c r="M47" i="69" s="1"/>
  <c r="K46" i="69"/>
  <c r="M46" i="69" s="1"/>
  <c r="K45" i="69"/>
  <c r="M45" i="69" s="1"/>
  <c r="K44" i="69"/>
  <c r="M44" i="69" s="1"/>
  <c r="K43" i="69"/>
  <c r="K42" i="69"/>
  <c r="M42" i="69" s="1"/>
  <c r="K41" i="69"/>
  <c r="M41" i="69" s="1"/>
  <c r="K34" i="69"/>
  <c r="M34" i="69" s="1"/>
  <c r="K33" i="69"/>
  <c r="M33" i="69" s="1"/>
  <c r="K32" i="69"/>
  <c r="M32" i="69" s="1"/>
  <c r="K31" i="69"/>
  <c r="M31" i="69" s="1"/>
  <c r="K30" i="69"/>
  <c r="M30" i="69" s="1"/>
  <c r="K29" i="69"/>
  <c r="M29" i="69" s="1"/>
  <c r="K28" i="69"/>
  <c r="M28" i="69" s="1"/>
  <c r="K27" i="69"/>
  <c r="M27" i="69" s="1"/>
  <c r="K26" i="69"/>
  <c r="M26" i="69" s="1"/>
  <c r="K25" i="69"/>
  <c r="M25" i="69" s="1"/>
  <c r="K24" i="69"/>
  <c r="M24" i="69" s="1"/>
  <c r="K23" i="69"/>
  <c r="M23" i="69" s="1"/>
  <c r="K22" i="69"/>
  <c r="M22" i="69" s="1"/>
  <c r="K21" i="69"/>
  <c r="M21" i="69" s="1"/>
  <c r="K20" i="69"/>
  <c r="M20" i="69" s="1"/>
  <c r="K19" i="69"/>
  <c r="M19" i="69" s="1"/>
  <c r="K18" i="69"/>
  <c r="M18" i="69" s="1"/>
  <c r="K17" i="69"/>
  <c r="M17" i="69" s="1"/>
  <c r="K16" i="69"/>
  <c r="M16" i="69" s="1"/>
  <c r="K15" i="69"/>
  <c r="M15" i="69" s="1"/>
  <c r="K14" i="69"/>
  <c r="M14" i="69" s="1"/>
  <c r="K13" i="69"/>
  <c r="M13" i="69" s="1"/>
  <c r="K12" i="69"/>
  <c r="M12" i="69" s="1"/>
  <c r="K11" i="69"/>
  <c r="M11" i="69" s="1"/>
  <c r="K10" i="69"/>
  <c r="M10" i="69" s="1"/>
  <c r="K9" i="69"/>
  <c r="M9" i="69" s="1"/>
  <c r="K8" i="69"/>
  <c r="M8" i="69" s="1"/>
  <c r="K7" i="69"/>
  <c r="M7" i="69" s="1"/>
  <c r="K6" i="69"/>
  <c r="M6" i="69" s="1"/>
  <c r="K5" i="69"/>
  <c r="M5" i="69" s="1"/>
  <c r="K47" i="70"/>
  <c r="M47" i="70" s="1"/>
  <c r="K46" i="70"/>
  <c r="M46" i="70" s="1"/>
  <c r="K45" i="70"/>
  <c r="M45" i="70" s="1"/>
  <c r="K44" i="70"/>
  <c r="M44" i="70" s="1"/>
  <c r="K43" i="70"/>
  <c r="M43" i="70" s="1"/>
  <c r="K42" i="70"/>
  <c r="M42" i="70" s="1"/>
  <c r="K41" i="70"/>
  <c r="M41" i="70" s="1"/>
  <c r="K34" i="70"/>
  <c r="M34" i="70" s="1"/>
  <c r="K33" i="70"/>
  <c r="M33" i="70" s="1"/>
  <c r="K32" i="70"/>
  <c r="M32" i="70" s="1"/>
  <c r="K31" i="70"/>
  <c r="M31" i="70" s="1"/>
  <c r="K30" i="70"/>
  <c r="M30" i="70" s="1"/>
  <c r="K29" i="70"/>
  <c r="M29" i="70" s="1"/>
  <c r="K28" i="70"/>
  <c r="M28" i="70" s="1"/>
  <c r="K27" i="70"/>
  <c r="M27" i="70" s="1"/>
  <c r="K26" i="70"/>
  <c r="M26" i="70" s="1"/>
  <c r="K25" i="70"/>
  <c r="M25" i="70" s="1"/>
  <c r="K24" i="70"/>
  <c r="M24" i="70" s="1"/>
  <c r="K23" i="70"/>
  <c r="M23" i="70" s="1"/>
  <c r="K22" i="70"/>
  <c r="M22" i="70" s="1"/>
  <c r="K21" i="70"/>
  <c r="M21" i="70" s="1"/>
  <c r="K20" i="70"/>
  <c r="M20" i="70" s="1"/>
  <c r="K19" i="70"/>
  <c r="M19" i="70" s="1"/>
  <c r="K18" i="70"/>
  <c r="M18" i="70" s="1"/>
  <c r="K17" i="70"/>
  <c r="M17" i="70" s="1"/>
  <c r="K16" i="70"/>
  <c r="M16" i="70" s="1"/>
  <c r="K15" i="70"/>
  <c r="M15" i="70" s="1"/>
  <c r="K14" i="70"/>
  <c r="M14" i="70" s="1"/>
  <c r="K13" i="70"/>
  <c r="M13" i="70" s="1"/>
  <c r="K12" i="70"/>
  <c r="M12" i="70" s="1"/>
  <c r="K11" i="70"/>
  <c r="M11" i="70" s="1"/>
  <c r="K10" i="70"/>
  <c r="M10" i="70" s="1"/>
  <c r="K9" i="70"/>
  <c r="M9" i="70" s="1"/>
  <c r="K8" i="70"/>
  <c r="M8" i="70" s="1"/>
  <c r="K7" i="70"/>
  <c r="M7" i="70" s="1"/>
  <c r="K6" i="70"/>
  <c r="M6" i="70" s="1"/>
  <c r="K5" i="70"/>
  <c r="M5" i="70" s="1"/>
  <c r="K47" i="71"/>
  <c r="M47" i="71" s="1"/>
  <c r="K46" i="71"/>
  <c r="M46" i="71" s="1"/>
  <c r="K45" i="71"/>
  <c r="M45" i="71" s="1"/>
  <c r="K44" i="71"/>
  <c r="M44" i="71" s="1"/>
  <c r="K43" i="71"/>
  <c r="M43" i="71" s="1"/>
  <c r="K42" i="71"/>
  <c r="M42" i="71" s="1"/>
  <c r="K41" i="71"/>
  <c r="M41" i="71" s="1"/>
  <c r="K34" i="71"/>
  <c r="M34" i="71" s="1"/>
  <c r="K33" i="71"/>
  <c r="M33" i="71" s="1"/>
  <c r="K32" i="71"/>
  <c r="M32" i="71" s="1"/>
  <c r="K31" i="71"/>
  <c r="M31" i="71" s="1"/>
  <c r="K30" i="71"/>
  <c r="M30" i="71" s="1"/>
  <c r="K29" i="71"/>
  <c r="M29" i="71" s="1"/>
  <c r="K28" i="71"/>
  <c r="M28" i="71" s="1"/>
  <c r="K27" i="71"/>
  <c r="M27" i="71" s="1"/>
  <c r="K26" i="71"/>
  <c r="M26" i="71" s="1"/>
  <c r="K25" i="71"/>
  <c r="M25" i="71" s="1"/>
  <c r="K24" i="71"/>
  <c r="M24" i="71" s="1"/>
  <c r="K23" i="71"/>
  <c r="M23" i="71" s="1"/>
  <c r="K22" i="71"/>
  <c r="M22" i="71" s="1"/>
  <c r="K21" i="71"/>
  <c r="M21" i="71" s="1"/>
  <c r="K20" i="71"/>
  <c r="M20" i="71" s="1"/>
  <c r="K19" i="71"/>
  <c r="M19" i="71" s="1"/>
  <c r="K18" i="71"/>
  <c r="M18" i="71" s="1"/>
  <c r="K17" i="71"/>
  <c r="M17" i="71" s="1"/>
  <c r="K16" i="71"/>
  <c r="M16" i="71" s="1"/>
  <c r="K15" i="71"/>
  <c r="M15" i="71" s="1"/>
  <c r="K14" i="71"/>
  <c r="M14" i="71" s="1"/>
  <c r="K13" i="71"/>
  <c r="M13" i="71" s="1"/>
  <c r="K12" i="71"/>
  <c r="M12" i="71" s="1"/>
  <c r="K11" i="71"/>
  <c r="M11" i="71" s="1"/>
  <c r="K10" i="71"/>
  <c r="M10" i="71" s="1"/>
  <c r="K9" i="71"/>
  <c r="M9" i="71" s="1"/>
  <c r="K8" i="71"/>
  <c r="M8" i="71" s="1"/>
  <c r="K7" i="71"/>
  <c r="M7" i="71" s="1"/>
  <c r="K6" i="71"/>
  <c r="M6" i="71" s="1"/>
  <c r="K5" i="71"/>
  <c r="M5" i="71" s="1"/>
  <c r="K47" i="72"/>
  <c r="M47" i="72" s="1"/>
  <c r="K46" i="72"/>
  <c r="M46" i="72" s="1"/>
  <c r="K45" i="72"/>
  <c r="M45" i="72" s="1"/>
  <c r="K44" i="72"/>
  <c r="M44" i="72" s="1"/>
  <c r="K43" i="72"/>
  <c r="M43" i="72" s="1"/>
  <c r="K42" i="72"/>
  <c r="M42" i="72" s="1"/>
  <c r="K41" i="72"/>
  <c r="M41" i="72" s="1"/>
  <c r="K34" i="72"/>
  <c r="M34" i="72" s="1"/>
  <c r="K33" i="72"/>
  <c r="M33" i="72" s="1"/>
  <c r="K32" i="72"/>
  <c r="M32" i="72" s="1"/>
  <c r="K31" i="72"/>
  <c r="M31" i="72" s="1"/>
  <c r="K30" i="72"/>
  <c r="M30" i="72" s="1"/>
  <c r="K29" i="72"/>
  <c r="M29" i="72" s="1"/>
  <c r="K28" i="72"/>
  <c r="M28" i="72" s="1"/>
  <c r="K27" i="72"/>
  <c r="M27" i="72" s="1"/>
  <c r="K26" i="72"/>
  <c r="M26" i="72" s="1"/>
  <c r="K25" i="72"/>
  <c r="M25" i="72" s="1"/>
  <c r="K24" i="72"/>
  <c r="M24" i="72" s="1"/>
  <c r="K23" i="72"/>
  <c r="M23" i="72" s="1"/>
  <c r="K22" i="72"/>
  <c r="M22" i="72" s="1"/>
  <c r="K21" i="72"/>
  <c r="M21" i="72" s="1"/>
  <c r="K20" i="72"/>
  <c r="M20" i="72" s="1"/>
  <c r="K19" i="72"/>
  <c r="M19" i="72" s="1"/>
  <c r="K18" i="72"/>
  <c r="M18" i="72" s="1"/>
  <c r="K17" i="72"/>
  <c r="M17" i="72" s="1"/>
  <c r="K16" i="72"/>
  <c r="M16" i="72" s="1"/>
  <c r="K15" i="72"/>
  <c r="M15" i="72" s="1"/>
  <c r="K14" i="72"/>
  <c r="M14" i="72" s="1"/>
  <c r="K13" i="72"/>
  <c r="M13" i="72" s="1"/>
  <c r="K12" i="72"/>
  <c r="M12" i="72" s="1"/>
  <c r="K11" i="72"/>
  <c r="M11" i="72" s="1"/>
  <c r="K10" i="72"/>
  <c r="M10" i="72" s="1"/>
  <c r="K9" i="72"/>
  <c r="M9" i="72" s="1"/>
  <c r="K8" i="72"/>
  <c r="M8" i="72" s="1"/>
  <c r="K7" i="72"/>
  <c r="M7" i="72" s="1"/>
  <c r="K6" i="72"/>
  <c r="M6" i="72" s="1"/>
  <c r="K5" i="72"/>
  <c r="M5" i="72" s="1"/>
  <c r="K47" i="73"/>
  <c r="M47" i="73" s="1"/>
  <c r="K46" i="73"/>
  <c r="M46" i="73" s="1"/>
  <c r="K45" i="73"/>
  <c r="M45" i="73" s="1"/>
  <c r="K44" i="73"/>
  <c r="M44" i="73" s="1"/>
  <c r="K43" i="73"/>
  <c r="M43" i="73" s="1"/>
  <c r="K42" i="73"/>
  <c r="M42" i="73" s="1"/>
  <c r="K41" i="73"/>
  <c r="M41" i="73" s="1"/>
  <c r="K34" i="73"/>
  <c r="M34" i="73" s="1"/>
  <c r="K33" i="73"/>
  <c r="M33" i="73" s="1"/>
  <c r="K32" i="73"/>
  <c r="M32" i="73" s="1"/>
  <c r="K31" i="73"/>
  <c r="M31" i="73" s="1"/>
  <c r="K30" i="73"/>
  <c r="M30" i="73" s="1"/>
  <c r="K29" i="73"/>
  <c r="M29" i="73" s="1"/>
  <c r="K28" i="73"/>
  <c r="M28" i="73" s="1"/>
  <c r="K27" i="73"/>
  <c r="M27" i="73" s="1"/>
  <c r="K26" i="73"/>
  <c r="M26" i="73" s="1"/>
  <c r="K25" i="73"/>
  <c r="M25" i="73" s="1"/>
  <c r="K24" i="73"/>
  <c r="M24" i="73" s="1"/>
  <c r="K23" i="73"/>
  <c r="M23" i="73" s="1"/>
  <c r="K22" i="73"/>
  <c r="M22" i="73" s="1"/>
  <c r="K21" i="73"/>
  <c r="M21" i="73" s="1"/>
  <c r="K20" i="73"/>
  <c r="M20" i="73" s="1"/>
  <c r="K19" i="73"/>
  <c r="M19" i="73" s="1"/>
  <c r="K18" i="73"/>
  <c r="M18" i="73" s="1"/>
  <c r="K17" i="73"/>
  <c r="M17" i="73" s="1"/>
  <c r="K16" i="73"/>
  <c r="M16" i="73" s="1"/>
  <c r="K15" i="73"/>
  <c r="M15" i="73" s="1"/>
  <c r="K14" i="73"/>
  <c r="M14" i="73" s="1"/>
  <c r="K13" i="73"/>
  <c r="M13" i="73" s="1"/>
  <c r="K12" i="73"/>
  <c r="M12" i="73" s="1"/>
  <c r="K11" i="73"/>
  <c r="M11" i="73" s="1"/>
  <c r="K10" i="73"/>
  <c r="M10" i="73" s="1"/>
  <c r="K9" i="73"/>
  <c r="M9" i="73" s="1"/>
  <c r="K8" i="73"/>
  <c r="M8" i="73" s="1"/>
  <c r="K7" i="73"/>
  <c r="M7" i="73" s="1"/>
  <c r="K6" i="73"/>
  <c r="M6" i="73" s="1"/>
  <c r="K5" i="73"/>
  <c r="M5" i="73" s="1"/>
  <c r="K47" i="74"/>
  <c r="M47" i="74" s="1"/>
  <c r="K46" i="74"/>
  <c r="M46" i="74" s="1"/>
  <c r="K45" i="74"/>
  <c r="M45" i="74" s="1"/>
  <c r="K44" i="74"/>
  <c r="M44" i="74" s="1"/>
  <c r="K43" i="74"/>
  <c r="M43" i="74" s="1"/>
  <c r="K42" i="74"/>
  <c r="M42" i="74" s="1"/>
  <c r="K41" i="74"/>
  <c r="M41" i="74" s="1"/>
  <c r="K34" i="74"/>
  <c r="M34" i="74" s="1"/>
  <c r="K33" i="74"/>
  <c r="M33" i="74" s="1"/>
  <c r="K32" i="74"/>
  <c r="M32" i="74" s="1"/>
  <c r="K31" i="74"/>
  <c r="M31" i="74" s="1"/>
  <c r="K30" i="74"/>
  <c r="M30" i="74" s="1"/>
  <c r="K29" i="74"/>
  <c r="M29" i="74" s="1"/>
  <c r="K28" i="74"/>
  <c r="M28" i="74" s="1"/>
  <c r="K27" i="74"/>
  <c r="M27" i="74" s="1"/>
  <c r="K26" i="74"/>
  <c r="M26" i="74" s="1"/>
  <c r="K25" i="74"/>
  <c r="M25" i="74" s="1"/>
  <c r="K24" i="74"/>
  <c r="M24" i="74" s="1"/>
  <c r="K23" i="74"/>
  <c r="M23" i="74" s="1"/>
  <c r="K22" i="74"/>
  <c r="M22" i="74" s="1"/>
  <c r="K21" i="74"/>
  <c r="M21" i="74" s="1"/>
  <c r="K20" i="74"/>
  <c r="M20" i="74" s="1"/>
  <c r="K19" i="74"/>
  <c r="M19" i="74" s="1"/>
  <c r="K18" i="74"/>
  <c r="M18" i="74" s="1"/>
  <c r="K17" i="74"/>
  <c r="M17" i="74" s="1"/>
  <c r="K16" i="74"/>
  <c r="M16" i="74" s="1"/>
  <c r="K15" i="74"/>
  <c r="M15" i="74" s="1"/>
  <c r="K14" i="74"/>
  <c r="M14" i="74" s="1"/>
  <c r="K13" i="74"/>
  <c r="M13" i="74" s="1"/>
  <c r="K12" i="74"/>
  <c r="M12" i="74" s="1"/>
  <c r="K11" i="74"/>
  <c r="M11" i="74" s="1"/>
  <c r="K10" i="74"/>
  <c r="M10" i="74" s="1"/>
  <c r="K9" i="74"/>
  <c r="M9" i="74" s="1"/>
  <c r="K8" i="74"/>
  <c r="M8" i="74" s="1"/>
  <c r="K7" i="74"/>
  <c r="M7" i="74" s="1"/>
  <c r="K6" i="74"/>
  <c r="M6" i="74" s="1"/>
  <c r="K5" i="74"/>
  <c r="M5" i="74" s="1"/>
  <c r="K47" i="75"/>
  <c r="M47" i="75" s="1"/>
  <c r="K46" i="75"/>
  <c r="M46" i="75" s="1"/>
  <c r="K45" i="75"/>
  <c r="M45" i="75" s="1"/>
  <c r="K44" i="75"/>
  <c r="M44" i="75" s="1"/>
  <c r="K43" i="75"/>
  <c r="M43" i="75" s="1"/>
  <c r="K42" i="75"/>
  <c r="M42" i="75" s="1"/>
  <c r="K41" i="75"/>
  <c r="M41" i="75" s="1"/>
  <c r="K34" i="75"/>
  <c r="M34" i="75" s="1"/>
  <c r="K33" i="75"/>
  <c r="M33" i="75" s="1"/>
  <c r="K32" i="75"/>
  <c r="M32" i="75" s="1"/>
  <c r="K31" i="75"/>
  <c r="M31" i="75" s="1"/>
  <c r="K30" i="75"/>
  <c r="M30" i="75" s="1"/>
  <c r="K29" i="75"/>
  <c r="M29" i="75" s="1"/>
  <c r="K28" i="75"/>
  <c r="M28" i="75" s="1"/>
  <c r="K27" i="75"/>
  <c r="M27" i="75" s="1"/>
  <c r="K26" i="75"/>
  <c r="M26" i="75" s="1"/>
  <c r="K25" i="75"/>
  <c r="M25" i="75" s="1"/>
  <c r="K24" i="75"/>
  <c r="M24" i="75" s="1"/>
  <c r="K23" i="75"/>
  <c r="M23" i="75" s="1"/>
  <c r="K22" i="75"/>
  <c r="M22" i="75" s="1"/>
  <c r="K21" i="75"/>
  <c r="M21" i="75" s="1"/>
  <c r="K20" i="75"/>
  <c r="M20" i="75" s="1"/>
  <c r="K19" i="75"/>
  <c r="M19" i="75" s="1"/>
  <c r="K18" i="75"/>
  <c r="M18" i="75" s="1"/>
  <c r="K17" i="75"/>
  <c r="M17" i="75" s="1"/>
  <c r="K16" i="75"/>
  <c r="M16" i="75" s="1"/>
  <c r="K15" i="75"/>
  <c r="M15" i="75" s="1"/>
  <c r="K14" i="75"/>
  <c r="M14" i="75" s="1"/>
  <c r="K13" i="75"/>
  <c r="M13" i="75" s="1"/>
  <c r="K12" i="75"/>
  <c r="M12" i="75" s="1"/>
  <c r="K11" i="75"/>
  <c r="M11" i="75" s="1"/>
  <c r="K10" i="75"/>
  <c r="M10" i="75" s="1"/>
  <c r="K9" i="75"/>
  <c r="M9" i="75" s="1"/>
  <c r="K8" i="75"/>
  <c r="M8" i="75" s="1"/>
  <c r="K7" i="75"/>
  <c r="M7" i="75" s="1"/>
  <c r="K6" i="75"/>
  <c r="M6" i="75" s="1"/>
  <c r="K5" i="75"/>
  <c r="M5" i="75" s="1"/>
  <c r="K47" i="76"/>
  <c r="M47" i="76" s="1"/>
  <c r="K46" i="76"/>
  <c r="M46" i="76" s="1"/>
  <c r="K45" i="76"/>
  <c r="M45" i="76" s="1"/>
  <c r="K44" i="76"/>
  <c r="M44" i="76" s="1"/>
  <c r="K43" i="76"/>
  <c r="M43" i="76" s="1"/>
  <c r="K42" i="76"/>
  <c r="M42" i="76" s="1"/>
  <c r="K41" i="76"/>
  <c r="M41" i="76" s="1"/>
  <c r="K34" i="76"/>
  <c r="M34" i="76" s="1"/>
  <c r="K33" i="76"/>
  <c r="M33" i="76" s="1"/>
  <c r="K32" i="76"/>
  <c r="M32" i="76" s="1"/>
  <c r="K31" i="76"/>
  <c r="M31" i="76" s="1"/>
  <c r="K30" i="76"/>
  <c r="M30" i="76" s="1"/>
  <c r="K29" i="76"/>
  <c r="M29" i="76" s="1"/>
  <c r="K28" i="76"/>
  <c r="M28" i="76" s="1"/>
  <c r="K27" i="76"/>
  <c r="M27" i="76" s="1"/>
  <c r="K26" i="76"/>
  <c r="M26" i="76" s="1"/>
  <c r="K25" i="76"/>
  <c r="M25" i="76" s="1"/>
  <c r="K24" i="76"/>
  <c r="M24" i="76" s="1"/>
  <c r="K23" i="76"/>
  <c r="M23" i="76" s="1"/>
  <c r="K22" i="76"/>
  <c r="M22" i="76" s="1"/>
  <c r="K21" i="76"/>
  <c r="M21" i="76" s="1"/>
  <c r="K20" i="76"/>
  <c r="M20" i="76" s="1"/>
  <c r="K19" i="76"/>
  <c r="M19" i="76" s="1"/>
  <c r="K18" i="76"/>
  <c r="M18" i="76" s="1"/>
  <c r="K17" i="76"/>
  <c r="M17" i="76" s="1"/>
  <c r="K16" i="76"/>
  <c r="M16" i="76" s="1"/>
  <c r="K15" i="76"/>
  <c r="M15" i="76" s="1"/>
  <c r="K14" i="76"/>
  <c r="M14" i="76" s="1"/>
  <c r="K13" i="76"/>
  <c r="M13" i="76" s="1"/>
  <c r="K12" i="76"/>
  <c r="M12" i="76" s="1"/>
  <c r="K11" i="76"/>
  <c r="M11" i="76" s="1"/>
  <c r="K10" i="76"/>
  <c r="M10" i="76" s="1"/>
  <c r="K9" i="76"/>
  <c r="M9" i="76" s="1"/>
  <c r="K8" i="76"/>
  <c r="M8" i="76" s="1"/>
  <c r="K7" i="76"/>
  <c r="M7" i="76" s="1"/>
  <c r="K6" i="76"/>
  <c r="M6" i="76" s="1"/>
  <c r="K5" i="76"/>
  <c r="M5" i="76" s="1"/>
  <c r="K47" i="77"/>
  <c r="M47" i="77" s="1"/>
  <c r="K46" i="77"/>
  <c r="M46" i="77" s="1"/>
  <c r="K45" i="77"/>
  <c r="M45" i="77" s="1"/>
  <c r="K44" i="77"/>
  <c r="M44" i="77" s="1"/>
  <c r="K43" i="77"/>
  <c r="M43" i="77" s="1"/>
  <c r="K42" i="77"/>
  <c r="M42" i="77" s="1"/>
  <c r="K41" i="77"/>
  <c r="M41" i="77" s="1"/>
  <c r="K34" i="77"/>
  <c r="M34" i="77" s="1"/>
  <c r="K33" i="77"/>
  <c r="M33" i="77" s="1"/>
  <c r="K32" i="77"/>
  <c r="M32" i="77" s="1"/>
  <c r="K31" i="77"/>
  <c r="M31" i="77" s="1"/>
  <c r="K30" i="77"/>
  <c r="M30" i="77" s="1"/>
  <c r="K29" i="77"/>
  <c r="M29" i="77" s="1"/>
  <c r="K28" i="77"/>
  <c r="M28" i="77" s="1"/>
  <c r="K27" i="77"/>
  <c r="M27" i="77" s="1"/>
  <c r="K26" i="77"/>
  <c r="M26" i="77" s="1"/>
  <c r="K25" i="77"/>
  <c r="M25" i="77" s="1"/>
  <c r="K24" i="77"/>
  <c r="M24" i="77" s="1"/>
  <c r="K23" i="77"/>
  <c r="M23" i="77" s="1"/>
  <c r="K22" i="77"/>
  <c r="M22" i="77" s="1"/>
  <c r="K21" i="77"/>
  <c r="M21" i="77" s="1"/>
  <c r="K20" i="77"/>
  <c r="M20" i="77" s="1"/>
  <c r="K19" i="77"/>
  <c r="M19" i="77" s="1"/>
  <c r="K18" i="77"/>
  <c r="M18" i="77" s="1"/>
  <c r="K17" i="77"/>
  <c r="M17" i="77" s="1"/>
  <c r="K16" i="77"/>
  <c r="M16" i="77" s="1"/>
  <c r="K15" i="77"/>
  <c r="M15" i="77" s="1"/>
  <c r="K14" i="77"/>
  <c r="M14" i="77" s="1"/>
  <c r="K13" i="77"/>
  <c r="M13" i="77" s="1"/>
  <c r="K12" i="77"/>
  <c r="M12" i="77" s="1"/>
  <c r="K11" i="77"/>
  <c r="M11" i="77" s="1"/>
  <c r="K10" i="77"/>
  <c r="M10" i="77" s="1"/>
  <c r="K9" i="77"/>
  <c r="M9" i="77" s="1"/>
  <c r="K8" i="77"/>
  <c r="M8" i="77" s="1"/>
  <c r="K7" i="77"/>
  <c r="M7" i="77" s="1"/>
  <c r="K6" i="77"/>
  <c r="M6" i="77" s="1"/>
  <c r="K5" i="77"/>
  <c r="M5" i="77" s="1"/>
  <c r="K47" i="78"/>
  <c r="M47" i="78" s="1"/>
  <c r="K46" i="78"/>
  <c r="M46" i="78" s="1"/>
  <c r="K45" i="78"/>
  <c r="M45" i="78" s="1"/>
  <c r="K44" i="78"/>
  <c r="M44" i="78" s="1"/>
  <c r="K43" i="78"/>
  <c r="M43" i="78" s="1"/>
  <c r="K42" i="78"/>
  <c r="M42" i="78" s="1"/>
  <c r="K41" i="78"/>
  <c r="M41" i="78" s="1"/>
  <c r="K34" i="78"/>
  <c r="M34" i="78" s="1"/>
  <c r="K33" i="78"/>
  <c r="M33" i="78" s="1"/>
  <c r="K32" i="78"/>
  <c r="M32" i="78" s="1"/>
  <c r="K31" i="78"/>
  <c r="M31" i="78" s="1"/>
  <c r="K30" i="78"/>
  <c r="M30" i="78" s="1"/>
  <c r="K29" i="78"/>
  <c r="M29" i="78" s="1"/>
  <c r="K28" i="78"/>
  <c r="M28" i="78" s="1"/>
  <c r="K27" i="78"/>
  <c r="M27" i="78" s="1"/>
  <c r="K26" i="78"/>
  <c r="M26" i="78" s="1"/>
  <c r="K25" i="78"/>
  <c r="M25" i="78" s="1"/>
  <c r="K24" i="78"/>
  <c r="M24" i="78" s="1"/>
  <c r="K23" i="78"/>
  <c r="M23" i="78" s="1"/>
  <c r="K22" i="78"/>
  <c r="M22" i="78" s="1"/>
  <c r="K21" i="78"/>
  <c r="M21" i="78" s="1"/>
  <c r="K20" i="78"/>
  <c r="M20" i="78" s="1"/>
  <c r="K19" i="78"/>
  <c r="M19" i="78" s="1"/>
  <c r="K18" i="78"/>
  <c r="M18" i="78" s="1"/>
  <c r="K17" i="78"/>
  <c r="M17" i="78" s="1"/>
  <c r="K16" i="78"/>
  <c r="M16" i="78" s="1"/>
  <c r="K15" i="78"/>
  <c r="M15" i="78" s="1"/>
  <c r="K14" i="78"/>
  <c r="M14" i="78" s="1"/>
  <c r="K13" i="78"/>
  <c r="M13" i="78" s="1"/>
  <c r="K12" i="78"/>
  <c r="M12" i="78" s="1"/>
  <c r="K11" i="78"/>
  <c r="M11" i="78" s="1"/>
  <c r="K10" i="78"/>
  <c r="M10" i="78" s="1"/>
  <c r="K9" i="78"/>
  <c r="M9" i="78" s="1"/>
  <c r="K8" i="78"/>
  <c r="M8" i="78" s="1"/>
  <c r="K7" i="78"/>
  <c r="M7" i="78" s="1"/>
  <c r="K6" i="78"/>
  <c r="M6" i="78" s="1"/>
  <c r="K5" i="78"/>
  <c r="M5" i="78" s="1"/>
  <c r="K47" i="79"/>
  <c r="M47" i="79" s="1"/>
  <c r="K46" i="79"/>
  <c r="M46" i="79" s="1"/>
  <c r="K45" i="79"/>
  <c r="K44" i="79"/>
  <c r="M44" i="79" s="1"/>
  <c r="K43" i="79"/>
  <c r="M43" i="79" s="1"/>
  <c r="K42" i="79"/>
  <c r="M42" i="79" s="1"/>
  <c r="K41" i="79"/>
  <c r="M41" i="79" s="1"/>
  <c r="K34" i="79"/>
  <c r="M34" i="79" s="1"/>
  <c r="K33" i="79"/>
  <c r="M33" i="79" s="1"/>
  <c r="K32" i="79"/>
  <c r="M32" i="79" s="1"/>
  <c r="K31" i="79"/>
  <c r="M31" i="79" s="1"/>
  <c r="K30" i="79"/>
  <c r="M30" i="79" s="1"/>
  <c r="K29" i="79"/>
  <c r="M29" i="79" s="1"/>
  <c r="K28" i="79"/>
  <c r="M28" i="79" s="1"/>
  <c r="K27" i="79"/>
  <c r="M27" i="79" s="1"/>
  <c r="K26" i="79"/>
  <c r="M26" i="79" s="1"/>
  <c r="K25" i="79"/>
  <c r="M25" i="79" s="1"/>
  <c r="K24" i="79"/>
  <c r="M24" i="79" s="1"/>
  <c r="K23" i="79"/>
  <c r="M23" i="79" s="1"/>
  <c r="K22" i="79"/>
  <c r="M22" i="79" s="1"/>
  <c r="K21" i="79"/>
  <c r="M21" i="79" s="1"/>
  <c r="K20" i="79"/>
  <c r="M20" i="79" s="1"/>
  <c r="K19" i="79"/>
  <c r="M19" i="79" s="1"/>
  <c r="K18" i="79"/>
  <c r="M18" i="79" s="1"/>
  <c r="K17" i="79"/>
  <c r="M17" i="79" s="1"/>
  <c r="K16" i="79"/>
  <c r="M16" i="79" s="1"/>
  <c r="K15" i="79"/>
  <c r="M15" i="79" s="1"/>
  <c r="K14" i="79"/>
  <c r="M14" i="79" s="1"/>
  <c r="K13" i="79"/>
  <c r="M13" i="79" s="1"/>
  <c r="K12" i="79"/>
  <c r="M12" i="79" s="1"/>
  <c r="K11" i="79"/>
  <c r="M11" i="79" s="1"/>
  <c r="K10" i="79"/>
  <c r="M10" i="79" s="1"/>
  <c r="K9" i="79"/>
  <c r="M9" i="79" s="1"/>
  <c r="K8" i="79"/>
  <c r="M8" i="79" s="1"/>
  <c r="K7" i="79"/>
  <c r="M7" i="79" s="1"/>
  <c r="K6" i="79"/>
  <c r="M6" i="79" s="1"/>
  <c r="K5" i="79"/>
  <c r="M5" i="79" s="1"/>
  <c r="K47" i="80"/>
  <c r="M47" i="80" s="1"/>
  <c r="K46" i="80"/>
  <c r="M46" i="80" s="1"/>
  <c r="K45" i="80"/>
  <c r="M45" i="80" s="1"/>
  <c r="K44" i="80"/>
  <c r="M44" i="80" s="1"/>
  <c r="K43" i="80"/>
  <c r="M43" i="80" s="1"/>
  <c r="K42" i="80"/>
  <c r="M42" i="80" s="1"/>
  <c r="K41" i="80"/>
  <c r="M41" i="80" s="1"/>
  <c r="K34" i="80"/>
  <c r="M34" i="80" s="1"/>
  <c r="K33" i="80"/>
  <c r="M33" i="80" s="1"/>
  <c r="K32" i="80"/>
  <c r="M32" i="80" s="1"/>
  <c r="K31" i="80"/>
  <c r="M31" i="80" s="1"/>
  <c r="K30" i="80"/>
  <c r="M30" i="80" s="1"/>
  <c r="K29" i="80"/>
  <c r="M29" i="80" s="1"/>
  <c r="K28" i="80"/>
  <c r="M28" i="80" s="1"/>
  <c r="K27" i="80"/>
  <c r="M27" i="80" s="1"/>
  <c r="K26" i="80"/>
  <c r="M26" i="80" s="1"/>
  <c r="K25" i="80"/>
  <c r="M25" i="80" s="1"/>
  <c r="K24" i="80"/>
  <c r="M24" i="80" s="1"/>
  <c r="K23" i="80"/>
  <c r="M23" i="80" s="1"/>
  <c r="K22" i="80"/>
  <c r="M22" i="80" s="1"/>
  <c r="K21" i="80"/>
  <c r="M21" i="80" s="1"/>
  <c r="K20" i="80"/>
  <c r="M20" i="80" s="1"/>
  <c r="K19" i="80"/>
  <c r="M19" i="80" s="1"/>
  <c r="K18" i="80"/>
  <c r="M18" i="80" s="1"/>
  <c r="K17" i="80"/>
  <c r="M17" i="80" s="1"/>
  <c r="K16" i="80"/>
  <c r="M16" i="80" s="1"/>
  <c r="K15" i="80"/>
  <c r="M15" i="80" s="1"/>
  <c r="K14" i="80"/>
  <c r="M14" i="80" s="1"/>
  <c r="K13" i="80"/>
  <c r="M13" i="80" s="1"/>
  <c r="K12" i="80"/>
  <c r="M12" i="80" s="1"/>
  <c r="K11" i="80"/>
  <c r="M11" i="80" s="1"/>
  <c r="K10" i="80"/>
  <c r="M10" i="80" s="1"/>
  <c r="K9" i="80"/>
  <c r="M9" i="80" s="1"/>
  <c r="K8" i="80"/>
  <c r="M8" i="80" s="1"/>
  <c r="K7" i="80"/>
  <c r="M7" i="80" s="1"/>
  <c r="K6" i="80"/>
  <c r="M6" i="80" s="1"/>
  <c r="K5" i="80"/>
  <c r="M5" i="80" s="1"/>
  <c r="K47" i="81"/>
  <c r="M47" i="81" s="1"/>
  <c r="K46" i="81"/>
  <c r="M46" i="81" s="1"/>
  <c r="K45" i="81"/>
  <c r="M45" i="81" s="1"/>
  <c r="K44" i="81"/>
  <c r="M44" i="81" s="1"/>
  <c r="K43" i="81"/>
  <c r="M43" i="81" s="1"/>
  <c r="K42" i="81"/>
  <c r="M42" i="81" s="1"/>
  <c r="K41" i="81"/>
  <c r="M41" i="81" s="1"/>
  <c r="K34" i="81"/>
  <c r="M34" i="81" s="1"/>
  <c r="K33" i="81"/>
  <c r="M33" i="81" s="1"/>
  <c r="K32" i="81"/>
  <c r="M32" i="81" s="1"/>
  <c r="K31" i="81"/>
  <c r="M31" i="81" s="1"/>
  <c r="K30" i="81"/>
  <c r="M30" i="81" s="1"/>
  <c r="K29" i="81"/>
  <c r="M29" i="81" s="1"/>
  <c r="K28" i="81"/>
  <c r="M28" i="81" s="1"/>
  <c r="K27" i="81"/>
  <c r="M27" i="81" s="1"/>
  <c r="K26" i="81"/>
  <c r="M26" i="81" s="1"/>
  <c r="K25" i="81"/>
  <c r="M25" i="81" s="1"/>
  <c r="K24" i="81"/>
  <c r="M24" i="81" s="1"/>
  <c r="K23" i="81"/>
  <c r="M23" i="81" s="1"/>
  <c r="K22" i="81"/>
  <c r="M22" i="81" s="1"/>
  <c r="K21" i="81"/>
  <c r="M21" i="81" s="1"/>
  <c r="K20" i="81"/>
  <c r="M20" i="81" s="1"/>
  <c r="K19" i="81"/>
  <c r="M19" i="81" s="1"/>
  <c r="K18" i="81"/>
  <c r="M18" i="81" s="1"/>
  <c r="K17" i="81"/>
  <c r="M17" i="81" s="1"/>
  <c r="K16" i="81"/>
  <c r="M16" i="81" s="1"/>
  <c r="K15" i="81"/>
  <c r="M15" i="81" s="1"/>
  <c r="K14" i="81"/>
  <c r="M14" i="81" s="1"/>
  <c r="K13" i="81"/>
  <c r="M13" i="81" s="1"/>
  <c r="K12" i="81"/>
  <c r="M12" i="81" s="1"/>
  <c r="K11" i="81"/>
  <c r="M11" i="81" s="1"/>
  <c r="K10" i="81"/>
  <c r="M10" i="81" s="1"/>
  <c r="K9" i="81"/>
  <c r="M9" i="81" s="1"/>
  <c r="K8" i="81"/>
  <c r="M8" i="81" s="1"/>
  <c r="K7" i="81"/>
  <c r="M7" i="81" s="1"/>
  <c r="K6" i="81"/>
  <c r="M6" i="81" s="1"/>
  <c r="K5" i="81"/>
  <c r="M5" i="81" s="1"/>
  <c r="K47" i="82"/>
  <c r="M47" i="82" s="1"/>
  <c r="K46" i="82"/>
  <c r="M46" i="82" s="1"/>
  <c r="K45" i="82"/>
  <c r="M45" i="82" s="1"/>
  <c r="K44" i="82"/>
  <c r="M44" i="82" s="1"/>
  <c r="K43" i="82"/>
  <c r="M43" i="82" s="1"/>
  <c r="K42" i="82"/>
  <c r="M42" i="82" s="1"/>
  <c r="K41" i="82"/>
  <c r="M41" i="82" s="1"/>
  <c r="K34" i="82"/>
  <c r="M34" i="82" s="1"/>
  <c r="K33" i="82"/>
  <c r="M33" i="82" s="1"/>
  <c r="K32" i="82"/>
  <c r="M32" i="82" s="1"/>
  <c r="K31" i="82"/>
  <c r="M31" i="82" s="1"/>
  <c r="K30" i="82"/>
  <c r="M30" i="82" s="1"/>
  <c r="K29" i="82"/>
  <c r="M29" i="82" s="1"/>
  <c r="K28" i="82"/>
  <c r="M28" i="82" s="1"/>
  <c r="K27" i="82"/>
  <c r="M27" i="82" s="1"/>
  <c r="K26" i="82"/>
  <c r="M26" i="82" s="1"/>
  <c r="K25" i="82"/>
  <c r="M25" i="82" s="1"/>
  <c r="K24" i="82"/>
  <c r="M24" i="82" s="1"/>
  <c r="K23" i="82"/>
  <c r="M23" i="82" s="1"/>
  <c r="K22" i="82"/>
  <c r="M22" i="82" s="1"/>
  <c r="K21" i="82"/>
  <c r="M21" i="82" s="1"/>
  <c r="K20" i="82"/>
  <c r="M20" i="82" s="1"/>
  <c r="K19" i="82"/>
  <c r="M19" i="82" s="1"/>
  <c r="K18" i="82"/>
  <c r="M18" i="82" s="1"/>
  <c r="K17" i="82"/>
  <c r="M17" i="82" s="1"/>
  <c r="K16" i="82"/>
  <c r="M16" i="82" s="1"/>
  <c r="K15" i="82"/>
  <c r="M15" i="82" s="1"/>
  <c r="K14" i="82"/>
  <c r="M14" i="82" s="1"/>
  <c r="K13" i="82"/>
  <c r="M13" i="82" s="1"/>
  <c r="K12" i="82"/>
  <c r="M12" i="82" s="1"/>
  <c r="K11" i="82"/>
  <c r="M11" i="82" s="1"/>
  <c r="K10" i="82"/>
  <c r="M10" i="82" s="1"/>
  <c r="K9" i="82"/>
  <c r="M9" i="82" s="1"/>
  <c r="K8" i="82"/>
  <c r="M8" i="82" s="1"/>
  <c r="K7" i="82"/>
  <c r="M7" i="82" s="1"/>
  <c r="K6" i="82"/>
  <c r="M6" i="82" s="1"/>
  <c r="K5" i="82"/>
  <c r="M5" i="82" s="1"/>
  <c r="K47" i="83"/>
  <c r="M47" i="83" s="1"/>
  <c r="K46" i="83"/>
  <c r="M46" i="83" s="1"/>
  <c r="K45" i="83"/>
  <c r="M45" i="83" s="1"/>
  <c r="K44" i="83"/>
  <c r="M44" i="83" s="1"/>
  <c r="K43" i="83"/>
  <c r="M43" i="83" s="1"/>
  <c r="K42" i="83"/>
  <c r="M42" i="83" s="1"/>
  <c r="K41" i="83"/>
  <c r="M41" i="83" s="1"/>
  <c r="K34" i="83"/>
  <c r="M34" i="83" s="1"/>
  <c r="K33" i="83"/>
  <c r="M33" i="83" s="1"/>
  <c r="K32" i="83"/>
  <c r="M32" i="83" s="1"/>
  <c r="K31" i="83"/>
  <c r="M31" i="83" s="1"/>
  <c r="K30" i="83"/>
  <c r="M30" i="83" s="1"/>
  <c r="K29" i="83"/>
  <c r="M29" i="83" s="1"/>
  <c r="K28" i="83"/>
  <c r="M28" i="83" s="1"/>
  <c r="K27" i="83"/>
  <c r="M27" i="83" s="1"/>
  <c r="K26" i="83"/>
  <c r="M26" i="83" s="1"/>
  <c r="K25" i="83"/>
  <c r="M25" i="83" s="1"/>
  <c r="K24" i="83"/>
  <c r="M24" i="83" s="1"/>
  <c r="K23" i="83"/>
  <c r="M23" i="83" s="1"/>
  <c r="K22" i="83"/>
  <c r="M22" i="83" s="1"/>
  <c r="K21" i="83"/>
  <c r="M21" i="83" s="1"/>
  <c r="K20" i="83"/>
  <c r="M20" i="83" s="1"/>
  <c r="K19" i="83"/>
  <c r="M19" i="83" s="1"/>
  <c r="K18" i="83"/>
  <c r="M18" i="83" s="1"/>
  <c r="K17" i="83"/>
  <c r="M17" i="83" s="1"/>
  <c r="K16" i="83"/>
  <c r="M16" i="83" s="1"/>
  <c r="K15" i="83"/>
  <c r="M15" i="83" s="1"/>
  <c r="K14" i="83"/>
  <c r="M14" i="83" s="1"/>
  <c r="K13" i="83"/>
  <c r="M13" i="83" s="1"/>
  <c r="K12" i="83"/>
  <c r="M12" i="83" s="1"/>
  <c r="K11" i="83"/>
  <c r="M11" i="83" s="1"/>
  <c r="K10" i="83"/>
  <c r="M10" i="83" s="1"/>
  <c r="K9" i="83"/>
  <c r="M9" i="83" s="1"/>
  <c r="K8" i="83"/>
  <c r="M8" i="83" s="1"/>
  <c r="K7" i="83"/>
  <c r="M7" i="83" s="1"/>
  <c r="K6" i="83"/>
  <c r="M6" i="83" s="1"/>
  <c r="K5" i="83"/>
  <c r="M5" i="83" s="1"/>
  <c r="K47" i="84"/>
  <c r="M47" i="84" s="1"/>
  <c r="K46" i="84"/>
  <c r="M46" i="84" s="1"/>
  <c r="K45" i="84"/>
  <c r="M45" i="84" s="1"/>
  <c r="K44" i="84"/>
  <c r="M44" i="84" s="1"/>
  <c r="K43" i="84"/>
  <c r="M43" i="84" s="1"/>
  <c r="K42" i="84"/>
  <c r="M42" i="84" s="1"/>
  <c r="K41" i="84"/>
  <c r="M41" i="84" s="1"/>
  <c r="K34" i="84"/>
  <c r="M34" i="84" s="1"/>
  <c r="K33" i="84"/>
  <c r="M33" i="84" s="1"/>
  <c r="K32" i="84"/>
  <c r="M32" i="84" s="1"/>
  <c r="K31" i="84"/>
  <c r="M31" i="84" s="1"/>
  <c r="K30" i="84"/>
  <c r="M30" i="84" s="1"/>
  <c r="K29" i="84"/>
  <c r="M29" i="84" s="1"/>
  <c r="K28" i="84"/>
  <c r="M28" i="84" s="1"/>
  <c r="K27" i="84"/>
  <c r="M27" i="84" s="1"/>
  <c r="K26" i="84"/>
  <c r="M26" i="84" s="1"/>
  <c r="K25" i="84"/>
  <c r="M25" i="84" s="1"/>
  <c r="K24" i="84"/>
  <c r="M24" i="84" s="1"/>
  <c r="K23" i="84"/>
  <c r="M23" i="84" s="1"/>
  <c r="K22" i="84"/>
  <c r="M22" i="84" s="1"/>
  <c r="K21" i="84"/>
  <c r="M21" i="84" s="1"/>
  <c r="K20" i="84"/>
  <c r="M20" i="84" s="1"/>
  <c r="K19" i="84"/>
  <c r="M19" i="84" s="1"/>
  <c r="K18" i="84"/>
  <c r="M18" i="84" s="1"/>
  <c r="K17" i="84"/>
  <c r="M17" i="84" s="1"/>
  <c r="K16" i="84"/>
  <c r="M16" i="84" s="1"/>
  <c r="K15" i="84"/>
  <c r="M15" i="84" s="1"/>
  <c r="K14" i="84"/>
  <c r="M14" i="84" s="1"/>
  <c r="K13" i="84"/>
  <c r="M13" i="84" s="1"/>
  <c r="K12" i="84"/>
  <c r="M12" i="84" s="1"/>
  <c r="K11" i="84"/>
  <c r="M11" i="84" s="1"/>
  <c r="K10" i="84"/>
  <c r="M10" i="84" s="1"/>
  <c r="K9" i="84"/>
  <c r="M9" i="84" s="1"/>
  <c r="K8" i="84"/>
  <c r="M8" i="84" s="1"/>
  <c r="K7" i="84"/>
  <c r="M7" i="84" s="1"/>
  <c r="K6" i="84"/>
  <c r="M6" i="84" s="1"/>
  <c r="K5" i="84"/>
  <c r="M5" i="84" s="1"/>
  <c r="K47" i="85"/>
  <c r="M47" i="85" s="1"/>
  <c r="K46" i="85"/>
  <c r="M46" i="85" s="1"/>
  <c r="K45" i="85"/>
  <c r="M45" i="85" s="1"/>
  <c r="K44" i="85"/>
  <c r="M44" i="85" s="1"/>
  <c r="K43" i="85"/>
  <c r="M43" i="85" s="1"/>
  <c r="K42" i="85"/>
  <c r="M42" i="85" s="1"/>
  <c r="K41" i="85"/>
  <c r="M41" i="85" s="1"/>
  <c r="K34" i="85"/>
  <c r="M34" i="85" s="1"/>
  <c r="K33" i="85"/>
  <c r="M33" i="85" s="1"/>
  <c r="K32" i="85"/>
  <c r="M32" i="85" s="1"/>
  <c r="K31" i="85"/>
  <c r="M31" i="85" s="1"/>
  <c r="K30" i="85"/>
  <c r="M30" i="85" s="1"/>
  <c r="K29" i="85"/>
  <c r="M29" i="85" s="1"/>
  <c r="K28" i="85"/>
  <c r="M28" i="85" s="1"/>
  <c r="K27" i="85"/>
  <c r="M27" i="85" s="1"/>
  <c r="K26" i="85"/>
  <c r="M26" i="85" s="1"/>
  <c r="K25" i="85"/>
  <c r="M25" i="85" s="1"/>
  <c r="K24" i="85"/>
  <c r="M24" i="85" s="1"/>
  <c r="K23" i="85"/>
  <c r="M23" i="85" s="1"/>
  <c r="K22" i="85"/>
  <c r="M22" i="85" s="1"/>
  <c r="K21" i="85"/>
  <c r="M21" i="85" s="1"/>
  <c r="K20" i="85"/>
  <c r="M20" i="85" s="1"/>
  <c r="K19" i="85"/>
  <c r="M19" i="85" s="1"/>
  <c r="K18" i="85"/>
  <c r="M18" i="85" s="1"/>
  <c r="K17" i="85"/>
  <c r="M17" i="85" s="1"/>
  <c r="K16" i="85"/>
  <c r="M16" i="85" s="1"/>
  <c r="K15" i="85"/>
  <c r="M15" i="85" s="1"/>
  <c r="K14" i="85"/>
  <c r="M14" i="85" s="1"/>
  <c r="K13" i="85"/>
  <c r="M13" i="85" s="1"/>
  <c r="K12" i="85"/>
  <c r="M12" i="85" s="1"/>
  <c r="K11" i="85"/>
  <c r="M11" i="85" s="1"/>
  <c r="K10" i="85"/>
  <c r="M10" i="85" s="1"/>
  <c r="K9" i="85"/>
  <c r="M9" i="85" s="1"/>
  <c r="K8" i="85"/>
  <c r="M8" i="85" s="1"/>
  <c r="K7" i="85"/>
  <c r="M7" i="85" s="1"/>
  <c r="K6" i="85"/>
  <c r="M6" i="85" s="1"/>
  <c r="K5" i="85"/>
  <c r="M5" i="85" s="1"/>
  <c r="K47" i="86"/>
  <c r="M47" i="86" s="1"/>
  <c r="K46" i="86"/>
  <c r="M46" i="86" s="1"/>
  <c r="K45" i="86"/>
  <c r="M45" i="86" s="1"/>
  <c r="K44" i="86"/>
  <c r="M44" i="86" s="1"/>
  <c r="K43" i="86"/>
  <c r="M43" i="86" s="1"/>
  <c r="K42" i="86"/>
  <c r="M42" i="86" s="1"/>
  <c r="K41" i="86"/>
  <c r="M41" i="86" s="1"/>
  <c r="K34" i="86"/>
  <c r="M34" i="86" s="1"/>
  <c r="K33" i="86"/>
  <c r="M33" i="86" s="1"/>
  <c r="K32" i="86"/>
  <c r="M32" i="86" s="1"/>
  <c r="K31" i="86"/>
  <c r="M31" i="86" s="1"/>
  <c r="K30" i="86"/>
  <c r="M30" i="86" s="1"/>
  <c r="K29" i="86"/>
  <c r="M29" i="86" s="1"/>
  <c r="K28" i="86"/>
  <c r="M28" i="86" s="1"/>
  <c r="K27" i="86"/>
  <c r="M27" i="86" s="1"/>
  <c r="K26" i="86"/>
  <c r="M26" i="86" s="1"/>
  <c r="K25" i="86"/>
  <c r="M25" i="86" s="1"/>
  <c r="K24" i="86"/>
  <c r="M24" i="86" s="1"/>
  <c r="K23" i="86"/>
  <c r="M23" i="86" s="1"/>
  <c r="K22" i="86"/>
  <c r="M22" i="86" s="1"/>
  <c r="K21" i="86"/>
  <c r="M21" i="86" s="1"/>
  <c r="K20" i="86"/>
  <c r="M20" i="86" s="1"/>
  <c r="K19" i="86"/>
  <c r="M19" i="86" s="1"/>
  <c r="K18" i="86"/>
  <c r="M18" i="86" s="1"/>
  <c r="K17" i="86"/>
  <c r="M17" i="86" s="1"/>
  <c r="K16" i="86"/>
  <c r="M16" i="86" s="1"/>
  <c r="K15" i="86"/>
  <c r="M15" i="86" s="1"/>
  <c r="K14" i="86"/>
  <c r="M14" i="86" s="1"/>
  <c r="K13" i="86"/>
  <c r="M13" i="86" s="1"/>
  <c r="K12" i="86"/>
  <c r="M12" i="86" s="1"/>
  <c r="K11" i="86"/>
  <c r="M11" i="86" s="1"/>
  <c r="K10" i="86"/>
  <c r="M10" i="86" s="1"/>
  <c r="K9" i="86"/>
  <c r="M9" i="86" s="1"/>
  <c r="K8" i="86"/>
  <c r="M8" i="86" s="1"/>
  <c r="K7" i="86"/>
  <c r="M7" i="86" s="1"/>
  <c r="K6" i="86"/>
  <c r="M6" i="86" s="1"/>
  <c r="K5" i="86"/>
  <c r="M5" i="86" s="1"/>
  <c r="K47" i="87"/>
  <c r="M47" i="87" s="1"/>
  <c r="K46" i="87"/>
  <c r="M46" i="87" s="1"/>
  <c r="K45" i="87"/>
  <c r="M45" i="87" s="1"/>
  <c r="K44" i="87"/>
  <c r="M44" i="87" s="1"/>
  <c r="K43" i="87"/>
  <c r="M43" i="87" s="1"/>
  <c r="K42" i="87"/>
  <c r="M42" i="87" s="1"/>
  <c r="K41" i="87"/>
  <c r="M41" i="87" s="1"/>
  <c r="K34" i="87"/>
  <c r="M34" i="87" s="1"/>
  <c r="K33" i="87"/>
  <c r="M33" i="87" s="1"/>
  <c r="K32" i="87"/>
  <c r="M32" i="87" s="1"/>
  <c r="K31" i="87"/>
  <c r="M31" i="87" s="1"/>
  <c r="K30" i="87"/>
  <c r="M30" i="87" s="1"/>
  <c r="K29" i="87"/>
  <c r="M29" i="87" s="1"/>
  <c r="K28" i="87"/>
  <c r="M28" i="87" s="1"/>
  <c r="K27" i="87"/>
  <c r="M27" i="87" s="1"/>
  <c r="K26" i="87"/>
  <c r="M26" i="87" s="1"/>
  <c r="K25" i="87"/>
  <c r="M25" i="87" s="1"/>
  <c r="K24" i="87"/>
  <c r="M24" i="87" s="1"/>
  <c r="K23" i="87"/>
  <c r="M23" i="87" s="1"/>
  <c r="K22" i="87"/>
  <c r="M22" i="87" s="1"/>
  <c r="K21" i="87"/>
  <c r="M21" i="87" s="1"/>
  <c r="K20" i="87"/>
  <c r="M20" i="87" s="1"/>
  <c r="K19" i="87"/>
  <c r="M19" i="87" s="1"/>
  <c r="K18" i="87"/>
  <c r="M18" i="87" s="1"/>
  <c r="K17" i="87"/>
  <c r="M17" i="87" s="1"/>
  <c r="K16" i="87"/>
  <c r="M16" i="87" s="1"/>
  <c r="K15" i="87"/>
  <c r="M15" i="87" s="1"/>
  <c r="K14" i="87"/>
  <c r="M14" i="87" s="1"/>
  <c r="K13" i="87"/>
  <c r="M13" i="87" s="1"/>
  <c r="K12" i="87"/>
  <c r="M12" i="87" s="1"/>
  <c r="K11" i="87"/>
  <c r="M11" i="87" s="1"/>
  <c r="K10" i="87"/>
  <c r="M10" i="87" s="1"/>
  <c r="K9" i="87"/>
  <c r="M9" i="87" s="1"/>
  <c r="K8" i="87"/>
  <c r="M8" i="87" s="1"/>
  <c r="K7" i="87"/>
  <c r="M7" i="87" s="1"/>
  <c r="K6" i="87"/>
  <c r="M6" i="87" s="1"/>
  <c r="K5" i="87"/>
  <c r="M5" i="87" s="1"/>
  <c r="K47" i="88"/>
  <c r="M47" i="88" s="1"/>
  <c r="K46" i="88"/>
  <c r="M46" i="88" s="1"/>
  <c r="K45" i="88"/>
  <c r="M45" i="88" s="1"/>
  <c r="K44" i="88"/>
  <c r="M44" i="88" s="1"/>
  <c r="K43" i="88"/>
  <c r="M43" i="88" s="1"/>
  <c r="K42" i="88"/>
  <c r="M42" i="88" s="1"/>
  <c r="K41" i="88"/>
  <c r="M41" i="88" s="1"/>
  <c r="K34" i="88"/>
  <c r="M34" i="88" s="1"/>
  <c r="K33" i="88"/>
  <c r="M33" i="88" s="1"/>
  <c r="K32" i="88"/>
  <c r="M32" i="88" s="1"/>
  <c r="K31" i="88"/>
  <c r="M31" i="88" s="1"/>
  <c r="K30" i="88"/>
  <c r="M30" i="88" s="1"/>
  <c r="K29" i="88"/>
  <c r="M29" i="88" s="1"/>
  <c r="K28" i="88"/>
  <c r="M28" i="88" s="1"/>
  <c r="K27" i="88"/>
  <c r="M27" i="88" s="1"/>
  <c r="K26" i="88"/>
  <c r="M26" i="88" s="1"/>
  <c r="K25" i="88"/>
  <c r="M25" i="88" s="1"/>
  <c r="K24" i="88"/>
  <c r="M24" i="88" s="1"/>
  <c r="K23" i="88"/>
  <c r="M23" i="88" s="1"/>
  <c r="K22" i="88"/>
  <c r="M22" i="88" s="1"/>
  <c r="K21" i="88"/>
  <c r="M21" i="88" s="1"/>
  <c r="K20" i="88"/>
  <c r="M20" i="88" s="1"/>
  <c r="K19" i="88"/>
  <c r="M19" i="88" s="1"/>
  <c r="K18" i="88"/>
  <c r="M18" i="88" s="1"/>
  <c r="K17" i="88"/>
  <c r="M17" i="88" s="1"/>
  <c r="K16" i="88"/>
  <c r="M16" i="88" s="1"/>
  <c r="K15" i="88"/>
  <c r="M15" i="88" s="1"/>
  <c r="K14" i="88"/>
  <c r="M14" i="88" s="1"/>
  <c r="K13" i="88"/>
  <c r="M13" i="88" s="1"/>
  <c r="K12" i="88"/>
  <c r="M12" i="88" s="1"/>
  <c r="K11" i="88"/>
  <c r="M11" i="88" s="1"/>
  <c r="K10" i="88"/>
  <c r="M10" i="88" s="1"/>
  <c r="K9" i="88"/>
  <c r="M9" i="88" s="1"/>
  <c r="K8" i="88"/>
  <c r="M8" i="88" s="1"/>
  <c r="K7" i="88"/>
  <c r="M7" i="88" s="1"/>
  <c r="K6" i="88"/>
  <c r="M6" i="88" s="1"/>
  <c r="K5" i="88"/>
  <c r="M5" i="88" s="1"/>
  <c r="K47" i="89"/>
  <c r="M47" i="89" s="1"/>
  <c r="K46" i="89"/>
  <c r="M46" i="89" s="1"/>
  <c r="K45" i="89"/>
  <c r="M45" i="89" s="1"/>
  <c r="K44" i="89"/>
  <c r="M44" i="89" s="1"/>
  <c r="K43" i="89"/>
  <c r="M43" i="89" s="1"/>
  <c r="K42" i="89"/>
  <c r="M42" i="89" s="1"/>
  <c r="K41" i="89"/>
  <c r="M41" i="89" s="1"/>
  <c r="K34" i="89"/>
  <c r="M34" i="89" s="1"/>
  <c r="K33" i="89"/>
  <c r="M33" i="89" s="1"/>
  <c r="K32" i="89"/>
  <c r="M32" i="89" s="1"/>
  <c r="K31" i="89"/>
  <c r="M31" i="89" s="1"/>
  <c r="K30" i="89"/>
  <c r="M30" i="89" s="1"/>
  <c r="K29" i="89"/>
  <c r="M29" i="89" s="1"/>
  <c r="K28" i="89"/>
  <c r="M28" i="89" s="1"/>
  <c r="K27" i="89"/>
  <c r="M27" i="89" s="1"/>
  <c r="K26" i="89"/>
  <c r="M26" i="89" s="1"/>
  <c r="K25" i="89"/>
  <c r="M25" i="89" s="1"/>
  <c r="K24" i="89"/>
  <c r="M24" i="89" s="1"/>
  <c r="K23" i="89"/>
  <c r="M23" i="89" s="1"/>
  <c r="K22" i="89"/>
  <c r="M22" i="89" s="1"/>
  <c r="K21" i="89"/>
  <c r="M21" i="89" s="1"/>
  <c r="K20" i="89"/>
  <c r="M20" i="89" s="1"/>
  <c r="K19" i="89"/>
  <c r="M19" i="89" s="1"/>
  <c r="K18" i="89"/>
  <c r="M18" i="89" s="1"/>
  <c r="K17" i="89"/>
  <c r="M17" i="89" s="1"/>
  <c r="K16" i="89"/>
  <c r="M16" i="89" s="1"/>
  <c r="K15" i="89"/>
  <c r="M15" i="89" s="1"/>
  <c r="K14" i="89"/>
  <c r="M14" i="89" s="1"/>
  <c r="K13" i="89"/>
  <c r="M13" i="89" s="1"/>
  <c r="K12" i="89"/>
  <c r="M12" i="89" s="1"/>
  <c r="K11" i="89"/>
  <c r="M11" i="89" s="1"/>
  <c r="K10" i="89"/>
  <c r="M10" i="89" s="1"/>
  <c r="K9" i="89"/>
  <c r="M9" i="89" s="1"/>
  <c r="K8" i="89"/>
  <c r="M8" i="89" s="1"/>
  <c r="K7" i="89"/>
  <c r="M7" i="89" s="1"/>
  <c r="K6" i="89"/>
  <c r="M6" i="89" s="1"/>
  <c r="K5" i="89"/>
  <c r="M5" i="89" s="1"/>
  <c r="K47" i="90"/>
  <c r="M47" i="90" s="1"/>
  <c r="K46" i="90"/>
  <c r="M46" i="90" s="1"/>
  <c r="K45" i="90"/>
  <c r="M45" i="90" s="1"/>
  <c r="K44" i="90"/>
  <c r="M44" i="90" s="1"/>
  <c r="K43" i="90"/>
  <c r="M43" i="90" s="1"/>
  <c r="K42" i="90"/>
  <c r="M42" i="90" s="1"/>
  <c r="K41" i="90"/>
  <c r="M41" i="90" s="1"/>
  <c r="K34" i="90"/>
  <c r="M34" i="90" s="1"/>
  <c r="K33" i="90"/>
  <c r="M33" i="90" s="1"/>
  <c r="K32" i="90"/>
  <c r="M32" i="90" s="1"/>
  <c r="K31" i="90"/>
  <c r="M31" i="90" s="1"/>
  <c r="K30" i="90"/>
  <c r="M30" i="90" s="1"/>
  <c r="K29" i="90"/>
  <c r="M29" i="90" s="1"/>
  <c r="K28" i="90"/>
  <c r="M28" i="90" s="1"/>
  <c r="K27" i="90"/>
  <c r="M27" i="90" s="1"/>
  <c r="K26" i="90"/>
  <c r="M26" i="90" s="1"/>
  <c r="K25" i="90"/>
  <c r="M25" i="90" s="1"/>
  <c r="K24" i="90"/>
  <c r="M24" i="90" s="1"/>
  <c r="K23" i="90"/>
  <c r="M23" i="90" s="1"/>
  <c r="K22" i="90"/>
  <c r="M22" i="90" s="1"/>
  <c r="K21" i="90"/>
  <c r="M21" i="90" s="1"/>
  <c r="K20" i="90"/>
  <c r="M20" i="90" s="1"/>
  <c r="K19" i="90"/>
  <c r="M19" i="90" s="1"/>
  <c r="K18" i="90"/>
  <c r="M18" i="90" s="1"/>
  <c r="K17" i="90"/>
  <c r="M17" i="90" s="1"/>
  <c r="K16" i="90"/>
  <c r="M16" i="90" s="1"/>
  <c r="K15" i="90"/>
  <c r="M15" i="90" s="1"/>
  <c r="K14" i="90"/>
  <c r="M14" i="90" s="1"/>
  <c r="K13" i="90"/>
  <c r="M13" i="90" s="1"/>
  <c r="K12" i="90"/>
  <c r="M12" i="90" s="1"/>
  <c r="K11" i="90"/>
  <c r="M11" i="90" s="1"/>
  <c r="K10" i="90"/>
  <c r="M10" i="90" s="1"/>
  <c r="K9" i="90"/>
  <c r="M9" i="90" s="1"/>
  <c r="K8" i="90"/>
  <c r="M8" i="90" s="1"/>
  <c r="K7" i="90"/>
  <c r="M7" i="90" s="1"/>
  <c r="K6" i="90"/>
  <c r="M6" i="90" s="1"/>
  <c r="K5" i="90"/>
  <c r="M5" i="90" s="1"/>
  <c r="K47" i="91"/>
  <c r="M47" i="91" s="1"/>
  <c r="K46" i="91"/>
  <c r="M46" i="91" s="1"/>
  <c r="K45" i="91"/>
  <c r="M45" i="91" s="1"/>
  <c r="K44" i="91"/>
  <c r="M44" i="91" s="1"/>
  <c r="K43" i="91"/>
  <c r="M43" i="91" s="1"/>
  <c r="K42" i="91"/>
  <c r="M42" i="91" s="1"/>
  <c r="K41" i="91"/>
  <c r="M41" i="91" s="1"/>
  <c r="K34" i="91"/>
  <c r="M34" i="91" s="1"/>
  <c r="K33" i="91"/>
  <c r="M33" i="91" s="1"/>
  <c r="K32" i="91"/>
  <c r="M32" i="91" s="1"/>
  <c r="K31" i="91"/>
  <c r="M31" i="91" s="1"/>
  <c r="K30" i="91"/>
  <c r="M30" i="91" s="1"/>
  <c r="K29" i="91"/>
  <c r="M29" i="91" s="1"/>
  <c r="K28" i="91"/>
  <c r="M28" i="91" s="1"/>
  <c r="K27" i="91"/>
  <c r="M27" i="91" s="1"/>
  <c r="K26" i="91"/>
  <c r="M26" i="91" s="1"/>
  <c r="K25" i="91"/>
  <c r="M25" i="91" s="1"/>
  <c r="K24" i="91"/>
  <c r="M24" i="91" s="1"/>
  <c r="K23" i="91"/>
  <c r="M23" i="91" s="1"/>
  <c r="K22" i="91"/>
  <c r="M22" i="91" s="1"/>
  <c r="K21" i="91"/>
  <c r="M21" i="91" s="1"/>
  <c r="K20" i="91"/>
  <c r="M20" i="91" s="1"/>
  <c r="K19" i="91"/>
  <c r="M19" i="91" s="1"/>
  <c r="K18" i="91"/>
  <c r="M18" i="91" s="1"/>
  <c r="K17" i="91"/>
  <c r="M17" i="91" s="1"/>
  <c r="K16" i="91"/>
  <c r="M16" i="91" s="1"/>
  <c r="K15" i="91"/>
  <c r="M15" i="91" s="1"/>
  <c r="K14" i="91"/>
  <c r="M14" i="91" s="1"/>
  <c r="K13" i="91"/>
  <c r="M13" i="91" s="1"/>
  <c r="K12" i="91"/>
  <c r="M12" i="91" s="1"/>
  <c r="K11" i="91"/>
  <c r="M11" i="91" s="1"/>
  <c r="K10" i="91"/>
  <c r="M10" i="91" s="1"/>
  <c r="K9" i="91"/>
  <c r="M9" i="91" s="1"/>
  <c r="K8" i="91"/>
  <c r="M8" i="91" s="1"/>
  <c r="K7" i="91"/>
  <c r="M7" i="91" s="1"/>
  <c r="K6" i="91"/>
  <c r="M6" i="91" s="1"/>
  <c r="K5" i="91"/>
  <c r="M5" i="91" s="1"/>
  <c r="K47" i="97"/>
  <c r="M47" i="97" s="1"/>
  <c r="K46" i="97"/>
  <c r="M46" i="97" s="1"/>
  <c r="K45" i="97"/>
  <c r="M45" i="97" s="1"/>
  <c r="K44" i="97"/>
  <c r="M44" i="97" s="1"/>
  <c r="K43" i="97"/>
  <c r="M43" i="97" s="1"/>
  <c r="K42" i="97"/>
  <c r="M42" i="97" s="1"/>
  <c r="K41" i="97"/>
  <c r="M41" i="97" s="1"/>
  <c r="K34" i="97"/>
  <c r="M34" i="97" s="1"/>
  <c r="K33" i="97"/>
  <c r="M33" i="97" s="1"/>
  <c r="K32" i="97"/>
  <c r="M32" i="97" s="1"/>
  <c r="K31" i="97"/>
  <c r="M31" i="97" s="1"/>
  <c r="K30" i="97"/>
  <c r="M30" i="97" s="1"/>
  <c r="K29" i="97"/>
  <c r="M29" i="97" s="1"/>
  <c r="K28" i="97"/>
  <c r="M28" i="97" s="1"/>
  <c r="K27" i="97"/>
  <c r="M27" i="97" s="1"/>
  <c r="K26" i="97"/>
  <c r="M26" i="97" s="1"/>
  <c r="K25" i="97"/>
  <c r="M25" i="97" s="1"/>
  <c r="K24" i="97"/>
  <c r="M24" i="97" s="1"/>
  <c r="K23" i="97"/>
  <c r="M23" i="97" s="1"/>
  <c r="K22" i="97"/>
  <c r="M22" i="97" s="1"/>
  <c r="K21" i="97"/>
  <c r="M21" i="97" s="1"/>
  <c r="K20" i="97"/>
  <c r="M20" i="97" s="1"/>
  <c r="K19" i="97"/>
  <c r="M19" i="97" s="1"/>
  <c r="K18" i="97"/>
  <c r="M18" i="97" s="1"/>
  <c r="K17" i="97"/>
  <c r="M17" i="97" s="1"/>
  <c r="K16" i="97"/>
  <c r="M16" i="97" s="1"/>
  <c r="K15" i="97"/>
  <c r="M15" i="97" s="1"/>
  <c r="K14" i="97"/>
  <c r="M14" i="97" s="1"/>
  <c r="K13" i="97"/>
  <c r="M13" i="97" s="1"/>
  <c r="K12" i="97"/>
  <c r="M12" i="97" s="1"/>
  <c r="K11" i="97"/>
  <c r="M11" i="97" s="1"/>
  <c r="K10" i="97"/>
  <c r="M10" i="97" s="1"/>
  <c r="K9" i="97"/>
  <c r="M9" i="97" s="1"/>
  <c r="K8" i="97"/>
  <c r="M8" i="97" s="1"/>
  <c r="K7" i="97"/>
  <c r="M7" i="97" s="1"/>
  <c r="K6" i="97"/>
  <c r="M6" i="97" s="1"/>
  <c r="K5" i="97"/>
  <c r="M5" i="97" s="1"/>
  <c r="K47" i="92"/>
  <c r="M47" i="92" s="1"/>
  <c r="K46" i="92"/>
  <c r="M46" i="92" s="1"/>
  <c r="K45" i="92"/>
  <c r="M45" i="92" s="1"/>
  <c r="K44" i="92"/>
  <c r="M44" i="92" s="1"/>
  <c r="K43" i="92"/>
  <c r="M43" i="92" s="1"/>
  <c r="K42" i="92"/>
  <c r="M42" i="92" s="1"/>
  <c r="K41" i="92"/>
  <c r="M41" i="92" s="1"/>
  <c r="K34" i="92"/>
  <c r="M34" i="92" s="1"/>
  <c r="K33" i="92"/>
  <c r="M33" i="92" s="1"/>
  <c r="K32" i="92"/>
  <c r="M32" i="92" s="1"/>
  <c r="K31" i="92"/>
  <c r="M31" i="92" s="1"/>
  <c r="K30" i="92"/>
  <c r="M30" i="92" s="1"/>
  <c r="K29" i="92"/>
  <c r="M29" i="92" s="1"/>
  <c r="K28" i="92"/>
  <c r="M28" i="92" s="1"/>
  <c r="K27" i="92"/>
  <c r="M27" i="92" s="1"/>
  <c r="K26" i="92"/>
  <c r="M26" i="92" s="1"/>
  <c r="K25" i="92"/>
  <c r="M25" i="92" s="1"/>
  <c r="K24" i="92"/>
  <c r="M24" i="92" s="1"/>
  <c r="K23" i="92"/>
  <c r="M23" i="92" s="1"/>
  <c r="K22" i="92"/>
  <c r="M22" i="92" s="1"/>
  <c r="K21" i="92"/>
  <c r="M21" i="92" s="1"/>
  <c r="K20" i="92"/>
  <c r="M20" i="92" s="1"/>
  <c r="K19" i="92"/>
  <c r="M19" i="92" s="1"/>
  <c r="K18" i="92"/>
  <c r="M18" i="92" s="1"/>
  <c r="K17" i="92"/>
  <c r="M17" i="92" s="1"/>
  <c r="K16" i="92"/>
  <c r="M16" i="92" s="1"/>
  <c r="K15" i="92"/>
  <c r="M15" i="92" s="1"/>
  <c r="K14" i="92"/>
  <c r="M14" i="92" s="1"/>
  <c r="K13" i="92"/>
  <c r="M13" i="92" s="1"/>
  <c r="K12" i="92"/>
  <c r="M12" i="92" s="1"/>
  <c r="K11" i="92"/>
  <c r="M11" i="92" s="1"/>
  <c r="K10" i="92"/>
  <c r="M10" i="92" s="1"/>
  <c r="K9" i="92"/>
  <c r="M9" i="92" s="1"/>
  <c r="K8" i="92"/>
  <c r="M8" i="92" s="1"/>
  <c r="K7" i="92"/>
  <c r="M7" i="92" s="1"/>
  <c r="K6" i="92"/>
  <c r="M6" i="92" s="1"/>
  <c r="K5" i="92"/>
  <c r="M5" i="92" s="1"/>
  <c r="K47" i="98"/>
  <c r="M47" i="98" s="1"/>
  <c r="K46" i="98"/>
  <c r="M46" i="98" s="1"/>
  <c r="K45" i="98"/>
  <c r="M45" i="98" s="1"/>
  <c r="K44" i="98"/>
  <c r="M44" i="98" s="1"/>
  <c r="K43" i="98"/>
  <c r="M43" i="98" s="1"/>
  <c r="K42" i="98"/>
  <c r="M42" i="98" s="1"/>
  <c r="K41" i="98"/>
  <c r="M41" i="98" s="1"/>
  <c r="K34" i="98"/>
  <c r="M34" i="98" s="1"/>
  <c r="K33" i="98"/>
  <c r="M33" i="98" s="1"/>
  <c r="K32" i="98"/>
  <c r="M32" i="98" s="1"/>
  <c r="K31" i="98"/>
  <c r="M31" i="98" s="1"/>
  <c r="K30" i="98"/>
  <c r="M30" i="98" s="1"/>
  <c r="K29" i="98"/>
  <c r="M29" i="98" s="1"/>
  <c r="K28" i="98"/>
  <c r="M28" i="98" s="1"/>
  <c r="K27" i="98"/>
  <c r="M27" i="98" s="1"/>
  <c r="K26" i="98"/>
  <c r="M26" i="98" s="1"/>
  <c r="K25" i="98"/>
  <c r="M25" i="98" s="1"/>
  <c r="K24" i="98"/>
  <c r="M24" i="98" s="1"/>
  <c r="K23" i="98"/>
  <c r="M23" i="98" s="1"/>
  <c r="K22" i="98"/>
  <c r="M22" i="98" s="1"/>
  <c r="K21" i="98"/>
  <c r="M21" i="98" s="1"/>
  <c r="K20" i="98"/>
  <c r="M20" i="98" s="1"/>
  <c r="K19" i="98"/>
  <c r="M19" i="98" s="1"/>
  <c r="K18" i="98"/>
  <c r="M18" i="98" s="1"/>
  <c r="K17" i="98"/>
  <c r="M17" i="98" s="1"/>
  <c r="K16" i="98"/>
  <c r="M16" i="98" s="1"/>
  <c r="K15" i="98"/>
  <c r="M15" i="98" s="1"/>
  <c r="K14" i="98"/>
  <c r="M14" i="98" s="1"/>
  <c r="K13" i="98"/>
  <c r="M13" i="98" s="1"/>
  <c r="K12" i="98"/>
  <c r="M12" i="98" s="1"/>
  <c r="K11" i="98"/>
  <c r="M11" i="98" s="1"/>
  <c r="K10" i="98"/>
  <c r="M10" i="98" s="1"/>
  <c r="K9" i="98"/>
  <c r="M9" i="98" s="1"/>
  <c r="K8" i="98"/>
  <c r="M8" i="98" s="1"/>
  <c r="K7" i="98"/>
  <c r="M7" i="98" s="1"/>
  <c r="K6" i="98"/>
  <c r="M6" i="98" s="1"/>
  <c r="K5" i="98"/>
  <c r="M5" i="98" s="1"/>
  <c r="K47" i="93"/>
  <c r="M47" i="93" s="1"/>
  <c r="K46" i="93"/>
  <c r="M46" i="93" s="1"/>
  <c r="K45" i="93"/>
  <c r="M45" i="93" s="1"/>
  <c r="K44" i="93"/>
  <c r="M44" i="93" s="1"/>
  <c r="K43" i="93"/>
  <c r="M43" i="93" s="1"/>
  <c r="K42" i="93"/>
  <c r="M42" i="93" s="1"/>
  <c r="K41" i="93"/>
  <c r="M41" i="93" s="1"/>
  <c r="K34" i="93"/>
  <c r="M34" i="93" s="1"/>
  <c r="K33" i="93"/>
  <c r="M33" i="93" s="1"/>
  <c r="K32" i="93"/>
  <c r="M32" i="93" s="1"/>
  <c r="K31" i="93"/>
  <c r="M31" i="93" s="1"/>
  <c r="K30" i="93"/>
  <c r="M30" i="93" s="1"/>
  <c r="K29" i="93"/>
  <c r="M29" i="93" s="1"/>
  <c r="K28" i="93"/>
  <c r="M28" i="93" s="1"/>
  <c r="K27" i="93"/>
  <c r="M27" i="93" s="1"/>
  <c r="K26" i="93"/>
  <c r="M26" i="93" s="1"/>
  <c r="K25" i="93"/>
  <c r="M25" i="93" s="1"/>
  <c r="K24" i="93"/>
  <c r="M24" i="93" s="1"/>
  <c r="K23" i="93"/>
  <c r="M23" i="93" s="1"/>
  <c r="K22" i="93"/>
  <c r="M22" i="93" s="1"/>
  <c r="K21" i="93"/>
  <c r="M21" i="93" s="1"/>
  <c r="K20" i="93"/>
  <c r="M20" i="93" s="1"/>
  <c r="K19" i="93"/>
  <c r="M19" i="93" s="1"/>
  <c r="K18" i="93"/>
  <c r="M18" i="93" s="1"/>
  <c r="K17" i="93"/>
  <c r="M17" i="93" s="1"/>
  <c r="K16" i="93"/>
  <c r="M16" i="93" s="1"/>
  <c r="K15" i="93"/>
  <c r="M15" i="93" s="1"/>
  <c r="K14" i="93"/>
  <c r="M14" i="93" s="1"/>
  <c r="K13" i="93"/>
  <c r="M13" i="93" s="1"/>
  <c r="K12" i="93"/>
  <c r="M12" i="93" s="1"/>
  <c r="K11" i="93"/>
  <c r="M11" i="93" s="1"/>
  <c r="K10" i="93"/>
  <c r="M10" i="93" s="1"/>
  <c r="K9" i="93"/>
  <c r="M9" i="93" s="1"/>
  <c r="K8" i="93"/>
  <c r="M8" i="93" s="1"/>
  <c r="K7" i="93"/>
  <c r="M7" i="93" s="1"/>
  <c r="K6" i="93"/>
  <c r="M6" i="93" s="1"/>
  <c r="K5" i="93"/>
  <c r="M5" i="93" s="1"/>
  <c r="K47" i="94"/>
  <c r="M47" i="94" s="1"/>
  <c r="K46" i="94"/>
  <c r="M46" i="94" s="1"/>
  <c r="K45" i="94"/>
  <c r="M45" i="94" s="1"/>
  <c r="K44" i="94"/>
  <c r="M44" i="94" s="1"/>
  <c r="K43" i="94"/>
  <c r="M43" i="94" s="1"/>
  <c r="K42" i="94"/>
  <c r="M42" i="94" s="1"/>
  <c r="K41" i="94"/>
  <c r="M41" i="94" s="1"/>
  <c r="K34" i="94"/>
  <c r="M34" i="94" s="1"/>
  <c r="K33" i="94"/>
  <c r="M33" i="94" s="1"/>
  <c r="K32" i="94"/>
  <c r="M32" i="94" s="1"/>
  <c r="K31" i="94"/>
  <c r="M31" i="94" s="1"/>
  <c r="K30" i="94"/>
  <c r="M30" i="94" s="1"/>
  <c r="K29" i="94"/>
  <c r="M29" i="94" s="1"/>
  <c r="K28" i="94"/>
  <c r="M28" i="94" s="1"/>
  <c r="K27" i="94"/>
  <c r="M27" i="94" s="1"/>
  <c r="K26" i="94"/>
  <c r="M26" i="94" s="1"/>
  <c r="K25" i="94"/>
  <c r="M25" i="94" s="1"/>
  <c r="K24" i="94"/>
  <c r="M24" i="94" s="1"/>
  <c r="K23" i="94"/>
  <c r="M23" i="94" s="1"/>
  <c r="K22" i="94"/>
  <c r="M22" i="94" s="1"/>
  <c r="K21" i="94"/>
  <c r="M21" i="94" s="1"/>
  <c r="K20" i="94"/>
  <c r="M20" i="94" s="1"/>
  <c r="K19" i="94"/>
  <c r="M19" i="94" s="1"/>
  <c r="K18" i="94"/>
  <c r="M18" i="94" s="1"/>
  <c r="K17" i="94"/>
  <c r="M17" i="94" s="1"/>
  <c r="K16" i="94"/>
  <c r="M16" i="94" s="1"/>
  <c r="K15" i="94"/>
  <c r="M15" i="94" s="1"/>
  <c r="K14" i="94"/>
  <c r="M14" i="94" s="1"/>
  <c r="K13" i="94"/>
  <c r="M13" i="94" s="1"/>
  <c r="K12" i="94"/>
  <c r="M12" i="94" s="1"/>
  <c r="K11" i="94"/>
  <c r="M11" i="94" s="1"/>
  <c r="K10" i="94"/>
  <c r="M10" i="94" s="1"/>
  <c r="K9" i="94"/>
  <c r="M9" i="94" s="1"/>
  <c r="K8" i="94"/>
  <c r="M8" i="94" s="1"/>
  <c r="K7" i="94"/>
  <c r="M7" i="94" s="1"/>
  <c r="K6" i="94"/>
  <c r="M6" i="94" s="1"/>
  <c r="K5" i="94"/>
  <c r="M5" i="94" s="1"/>
  <c r="K47" i="1"/>
  <c r="K46" i="1"/>
  <c r="K45" i="1"/>
  <c r="K44" i="1"/>
  <c r="K43" i="1"/>
  <c r="K42" i="1"/>
  <c r="K41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2"/>
  <c r="K4" i="3"/>
  <c r="K4" i="4"/>
  <c r="K4" i="5"/>
  <c r="K4" i="6"/>
  <c r="K4" i="7"/>
  <c r="K4" i="8"/>
  <c r="K4" i="9"/>
  <c r="K4" i="10"/>
  <c r="K4" i="11"/>
  <c r="K4" i="12"/>
  <c r="K4" i="13"/>
  <c r="K4" i="14"/>
  <c r="K4" i="15"/>
  <c r="K4" i="16"/>
  <c r="K4" i="17"/>
  <c r="K4" i="18"/>
  <c r="K4" i="19"/>
  <c r="K4" i="20"/>
  <c r="K4" i="21"/>
  <c r="K4" i="22"/>
  <c r="K4" i="23"/>
  <c r="K4" i="24"/>
  <c r="K4" i="25"/>
  <c r="K4" i="26"/>
  <c r="K4" i="27"/>
  <c r="K4" i="28"/>
  <c r="K4" i="29"/>
  <c r="K4" i="30"/>
  <c r="K4" i="31"/>
  <c r="K4" i="32"/>
  <c r="K4" i="33"/>
  <c r="K4" i="34"/>
  <c r="K4" i="35"/>
  <c r="K4" i="36"/>
  <c r="K4" i="37"/>
  <c r="K4" i="38"/>
  <c r="K4" i="39"/>
  <c r="K4" i="40"/>
  <c r="K4" i="41"/>
  <c r="K4" i="42"/>
  <c r="K4" i="43"/>
  <c r="K4" i="44"/>
  <c r="K4" i="45"/>
  <c r="K4" i="46"/>
  <c r="K4" i="47"/>
  <c r="K4" i="48"/>
  <c r="K4" i="49"/>
  <c r="K4" i="50"/>
  <c r="K4" i="51"/>
  <c r="K4" i="52"/>
  <c r="K4" i="53"/>
  <c r="K4" i="54"/>
  <c r="K4" i="55"/>
  <c r="K4" i="56"/>
  <c r="K4" i="57"/>
  <c r="K4" i="58"/>
  <c r="K4" i="59"/>
  <c r="K4" i="60"/>
  <c r="K4" i="61"/>
  <c r="K4" i="62"/>
  <c r="K4" i="63"/>
  <c r="K4" i="64"/>
  <c r="K4" i="65"/>
  <c r="K4" i="66"/>
  <c r="K4" i="68"/>
  <c r="K4" i="69"/>
  <c r="K4" i="70"/>
  <c r="K4" i="71"/>
  <c r="K4" i="72"/>
  <c r="K4" i="73"/>
  <c r="K4" i="74"/>
  <c r="K4" i="75"/>
  <c r="K4" i="76"/>
  <c r="K4" i="77"/>
  <c r="K4" i="78"/>
  <c r="K4" i="79"/>
  <c r="K4" i="80"/>
  <c r="K4" i="81"/>
  <c r="K4" i="82"/>
  <c r="K4" i="83"/>
  <c r="K4" i="84"/>
  <c r="K4" i="85"/>
  <c r="K4" i="86"/>
  <c r="K4" i="87"/>
  <c r="K4" i="88"/>
  <c r="K4" i="89"/>
  <c r="K4" i="90"/>
  <c r="K4" i="91"/>
  <c r="K4" i="97"/>
  <c r="K4" i="92"/>
  <c r="K4" i="98"/>
  <c r="K4" i="93"/>
  <c r="K4" i="94"/>
  <c r="M40" i="2"/>
  <c r="M39" i="2"/>
  <c r="M38" i="2"/>
  <c r="M37" i="2"/>
  <c r="M36" i="2"/>
  <c r="M35" i="2"/>
  <c r="M40" i="3"/>
  <c r="M39" i="3"/>
  <c r="M38" i="3"/>
  <c r="M37" i="3"/>
  <c r="M36" i="3"/>
  <c r="M35" i="3"/>
  <c r="M39" i="4"/>
  <c r="M37" i="4"/>
  <c r="M35" i="4"/>
  <c r="M40" i="5"/>
  <c r="M39" i="5"/>
  <c r="M38" i="5"/>
  <c r="M37" i="5"/>
  <c r="M36" i="5"/>
  <c r="M35" i="5"/>
  <c r="M40" i="6"/>
  <c r="M39" i="6"/>
  <c r="M38" i="6"/>
  <c r="M37" i="6"/>
  <c r="M36" i="6"/>
  <c r="M35" i="6"/>
  <c r="M40" i="7"/>
  <c r="M39" i="7"/>
  <c r="M38" i="7"/>
  <c r="M37" i="7"/>
  <c r="M36" i="7"/>
  <c r="M35" i="7"/>
  <c r="M40" i="8"/>
  <c r="M39" i="8"/>
  <c r="M38" i="8"/>
  <c r="M37" i="8"/>
  <c r="M36" i="8"/>
  <c r="M35" i="8"/>
  <c r="M45" i="9"/>
  <c r="M40" i="9"/>
  <c r="M39" i="9"/>
  <c r="M38" i="9"/>
  <c r="M37" i="9"/>
  <c r="M36" i="9"/>
  <c r="M35" i="9"/>
  <c r="M22" i="9"/>
  <c r="M40" i="10"/>
  <c r="M39" i="10"/>
  <c r="M38" i="10"/>
  <c r="M37" i="10"/>
  <c r="M36" i="10"/>
  <c r="M35" i="10"/>
  <c r="M40" i="11"/>
  <c r="M39" i="11"/>
  <c r="M38" i="11"/>
  <c r="M37" i="11"/>
  <c r="M36" i="11"/>
  <c r="M35" i="11"/>
  <c r="M28" i="11"/>
  <c r="M40" i="12"/>
  <c r="M39" i="12"/>
  <c r="M38" i="12"/>
  <c r="M37" i="12"/>
  <c r="M36" i="12"/>
  <c r="M35" i="12"/>
  <c r="M40" i="13"/>
  <c r="M39" i="13"/>
  <c r="M38" i="13"/>
  <c r="M37" i="13"/>
  <c r="M36" i="13"/>
  <c r="M35" i="13"/>
  <c r="M27" i="13"/>
  <c r="M40" i="14"/>
  <c r="M39" i="14"/>
  <c r="M38" i="14"/>
  <c r="M37" i="14"/>
  <c r="M36" i="14"/>
  <c r="M35" i="14"/>
  <c r="M40" i="15"/>
  <c r="M39" i="15"/>
  <c r="M38" i="15"/>
  <c r="M37" i="15"/>
  <c r="M36" i="15"/>
  <c r="M35" i="15"/>
  <c r="M20" i="15"/>
  <c r="M40" i="16"/>
  <c r="M39" i="16"/>
  <c r="M38" i="16"/>
  <c r="M37" i="16"/>
  <c r="M36" i="16"/>
  <c r="M35" i="16"/>
  <c r="M40" i="17"/>
  <c r="M39" i="17"/>
  <c r="M38" i="17"/>
  <c r="M37" i="17"/>
  <c r="M36" i="17"/>
  <c r="M35" i="17"/>
  <c r="M31" i="17"/>
  <c r="M40" i="18"/>
  <c r="M39" i="18"/>
  <c r="M38" i="18"/>
  <c r="M37" i="18"/>
  <c r="M36" i="18"/>
  <c r="M35" i="18"/>
  <c r="M40" i="19"/>
  <c r="M39" i="19"/>
  <c r="M38" i="19"/>
  <c r="M37" i="19"/>
  <c r="M36" i="19"/>
  <c r="M35" i="19"/>
  <c r="M28" i="19"/>
  <c r="M40" i="20"/>
  <c r="M39" i="20"/>
  <c r="M38" i="20"/>
  <c r="M37" i="20"/>
  <c r="M36" i="20"/>
  <c r="M35" i="20"/>
  <c r="M41" i="21"/>
  <c r="M40" i="21"/>
  <c r="M39" i="21"/>
  <c r="M38" i="21"/>
  <c r="M37" i="21"/>
  <c r="M36" i="21"/>
  <c r="M35" i="21"/>
  <c r="M40" i="22"/>
  <c r="M39" i="22"/>
  <c r="M38" i="22"/>
  <c r="M37" i="22"/>
  <c r="M36" i="22"/>
  <c r="M35" i="22"/>
  <c r="M40" i="23"/>
  <c r="M39" i="23"/>
  <c r="M38" i="23"/>
  <c r="M37" i="23"/>
  <c r="M36" i="23"/>
  <c r="M35" i="23"/>
  <c r="M9" i="23"/>
  <c r="M40" i="24"/>
  <c r="M39" i="24"/>
  <c r="M38" i="24"/>
  <c r="M37" i="24"/>
  <c r="M36" i="24"/>
  <c r="M35" i="24"/>
  <c r="M40" i="25"/>
  <c r="M39" i="25"/>
  <c r="M38" i="25"/>
  <c r="M37" i="25"/>
  <c r="M36" i="25"/>
  <c r="M35" i="25"/>
  <c r="M40" i="26"/>
  <c r="M39" i="26"/>
  <c r="M38" i="26"/>
  <c r="M37" i="26"/>
  <c r="M36" i="26"/>
  <c r="M35" i="26"/>
  <c r="M40" i="27"/>
  <c r="M39" i="27"/>
  <c r="M38" i="27"/>
  <c r="M37" i="27"/>
  <c r="M36" i="27"/>
  <c r="M35" i="27"/>
  <c r="M40" i="28"/>
  <c r="M39" i="28"/>
  <c r="M38" i="28"/>
  <c r="M37" i="28"/>
  <c r="M36" i="28"/>
  <c r="M35" i="28"/>
  <c r="M40" i="29"/>
  <c r="M39" i="29"/>
  <c r="M38" i="29"/>
  <c r="M37" i="29"/>
  <c r="M36" i="29"/>
  <c r="M35" i="29"/>
  <c r="M40" i="30"/>
  <c r="M39" i="30"/>
  <c r="M38" i="30"/>
  <c r="M37" i="30"/>
  <c r="M36" i="30"/>
  <c r="M35" i="30"/>
  <c r="M20" i="30"/>
  <c r="M40" i="31"/>
  <c r="M39" i="31"/>
  <c r="M38" i="31"/>
  <c r="M37" i="31"/>
  <c r="M36" i="31"/>
  <c r="M35" i="31"/>
  <c r="M40" i="32"/>
  <c r="M39" i="32"/>
  <c r="M38" i="32"/>
  <c r="M37" i="32"/>
  <c r="M36" i="32"/>
  <c r="M35" i="32"/>
  <c r="M40" i="33"/>
  <c r="M39" i="33"/>
  <c r="M38" i="33"/>
  <c r="M37" i="33"/>
  <c r="M36" i="33"/>
  <c r="M35" i="33"/>
  <c r="M18" i="33"/>
  <c r="M40" i="34"/>
  <c r="M39" i="34"/>
  <c r="M38" i="34"/>
  <c r="M37" i="34"/>
  <c r="M36" i="34"/>
  <c r="M35" i="34"/>
  <c r="M40" i="35"/>
  <c r="M39" i="35"/>
  <c r="M38" i="35"/>
  <c r="M37" i="35"/>
  <c r="M36" i="35"/>
  <c r="M35" i="35"/>
  <c r="M25" i="35"/>
  <c r="M40" i="36"/>
  <c r="M39" i="36"/>
  <c r="M38" i="36"/>
  <c r="M37" i="36"/>
  <c r="M36" i="36"/>
  <c r="M35" i="36"/>
  <c r="M45" i="37"/>
  <c r="M40" i="37"/>
  <c r="M39" i="37"/>
  <c r="M38" i="37"/>
  <c r="M37" i="37"/>
  <c r="M36" i="37"/>
  <c r="M35" i="37"/>
  <c r="M40" i="38"/>
  <c r="M39" i="38"/>
  <c r="M38" i="38"/>
  <c r="M37" i="38"/>
  <c r="M36" i="38"/>
  <c r="M35" i="38"/>
  <c r="M40" i="39"/>
  <c r="M39" i="39"/>
  <c r="M38" i="39"/>
  <c r="M37" i="39"/>
  <c r="M36" i="39"/>
  <c r="M35" i="39"/>
  <c r="M5" i="39"/>
  <c r="M40" i="40"/>
  <c r="M39" i="40"/>
  <c r="M38" i="40"/>
  <c r="M37" i="40"/>
  <c r="M36" i="40"/>
  <c r="M35" i="40"/>
  <c r="M40" i="41"/>
  <c r="M39" i="41"/>
  <c r="M38" i="41"/>
  <c r="M37" i="41"/>
  <c r="M36" i="41"/>
  <c r="M35" i="41"/>
  <c r="M10" i="41"/>
  <c r="M40" i="42"/>
  <c r="M39" i="42"/>
  <c r="M38" i="42"/>
  <c r="M37" i="42"/>
  <c r="M36" i="42"/>
  <c r="M35" i="42"/>
  <c r="M40" i="43"/>
  <c r="M39" i="43"/>
  <c r="M38" i="43"/>
  <c r="M37" i="43"/>
  <c r="M36" i="43"/>
  <c r="M35" i="43"/>
  <c r="M20" i="43"/>
  <c r="M40" i="44"/>
  <c r="M39" i="44"/>
  <c r="M38" i="44"/>
  <c r="M37" i="44"/>
  <c r="M36" i="44"/>
  <c r="M35" i="44"/>
  <c r="M40" i="45"/>
  <c r="M39" i="45"/>
  <c r="M38" i="45"/>
  <c r="M37" i="45"/>
  <c r="M36" i="45"/>
  <c r="M35" i="45"/>
  <c r="M30" i="45"/>
  <c r="M40" i="46"/>
  <c r="M39" i="46"/>
  <c r="M38" i="46"/>
  <c r="M37" i="46"/>
  <c r="M36" i="46"/>
  <c r="M35" i="46"/>
  <c r="M46" i="47"/>
  <c r="M40" i="47"/>
  <c r="M39" i="47"/>
  <c r="M38" i="47"/>
  <c r="M37" i="47"/>
  <c r="M36" i="47"/>
  <c r="M35" i="47"/>
  <c r="M40" i="48"/>
  <c r="M39" i="48"/>
  <c r="M38" i="48"/>
  <c r="M37" i="48"/>
  <c r="M36" i="48"/>
  <c r="M35" i="48"/>
  <c r="M13" i="48"/>
  <c r="M40" i="49"/>
  <c r="M39" i="49"/>
  <c r="M38" i="49"/>
  <c r="M37" i="49"/>
  <c r="M36" i="49"/>
  <c r="M35" i="49"/>
  <c r="M40" i="50"/>
  <c r="M39" i="50"/>
  <c r="M38" i="50"/>
  <c r="M37" i="50"/>
  <c r="M36" i="50"/>
  <c r="M35" i="50"/>
  <c r="M15" i="50"/>
  <c r="M40" i="51"/>
  <c r="M39" i="51"/>
  <c r="M38" i="51"/>
  <c r="M37" i="51"/>
  <c r="M36" i="51"/>
  <c r="M35" i="51"/>
  <c r="M40" i="52"/>
  <c r="M39" i="52"/>
  <c r="M38" i="52"/>
  <c r="M37" i="52"/>
  <c r="M36" i="52"/>
  <c r="M35" i="52"/>
  <c r="M25" i="52"/>
  <c r="M40" i="53"/>
  <c r="M39" i="53"/>
  <c r="M38" i="53"/>
  <c r="M37" i="53"/>
  <c r="M36" i="53"/>
  <c r="M35" i="53"/>
  <c r="M40" i="54"/>
  <c r="M39" i="54"/>
  <c r="M38" i="54"/>
  <c r="M37" i="54"/>
  <c r="M36" i="54"/>
  <c r="M35" i="54"/>
  <c r="M27" i="54"/>
  <c r="M40" i="55"/>
  <c r="M38" i="55"/>
  <c r="M36" i="55"/>
  <c r="M40" i="56"/>
  <c r="M39" i="56"/>
  <c r="M38" i="56"/>
  <c r="M37" i="56"/>
  <c r="M36" i="56"/>
  <c r="M35" i="56"/>
  <c r="M40" i="57"/>
  <c r="M39" i="57"/>
  <c r="M38" i="57"/>
  <c r="M37" i="57"/>
  <c r="M36" i="57"/>
  <c r="M35" i="57"/>
  <c r="M40" i="58"/>
  <c r="M39" i="58"/>
  <c r="M38" i="58"/>
  <c r="M37" i="58"/>
  <c r="M36" i="58"/>
  <c r="M35" i="58"/>
  <c r="M40" i="59"/>
  <c r="M39" i="59"/>
  <c r="M38" i="59"/>
  <c r="M37" i="59"/>
  <c r="M36" i="59"/>
  <c r="M35" i="59"/>
  <c r="M15" i="59"/>
  <c r="M40" i="60"/>
  <c r="M39" i="60"/>
  <c r="M38" i="60"/>
  <c r="M37" i="60"/>
  <c r="M36" i="60"/>
  <c r="M35" i="60"/>
  <c r="M20" i="60"/>
  <c r="M40" i="61"/>
  <c r="M39" i="61"/>
  <c r="M38" i="61"/>
  <c r="M37" i="61"/>
  <c r="M36" i="61"/>
  <c r="M35" i="61"/>
  <c r="M25" i="61"/>
  <c r="M40" i="62"/>
  <c r="M39" i="62"/>
  <c r="M38" i="62"/>
  <c r="M37" i="62"/>
  <c r="M36" i="62"/>
  <c r="M35" i="62"/>
  <c r="M40" i="63"/>
  <c r="M39" i="63"/>
  <c r="M38" i="63"/>
  <c r="M37" i="63"/>
  <c r="M36" i="63"/>
  <c r="M35" i="63"/>
  <c r="M40" i="64"/>
  <c r="M39" i="64"/>
  <c r="M38" i="64"/>
  <c r="M37" i="64"/>
  <c r="M36" i="64"/>
  <c r="M35" i="64"/>
  <c r="M8" i="64"/>
  <c r="M40" i="65"/>
  <c r="M39" i="65"/>
  <c r="M38" i="65"/>
  <c r="M37" i="65"/>
  <c r="M36" i="65"/>
  <c r="M35" i="65"/>
  <c r="M40" i="66"/>
  <c r="M39" i="66"/>
  <c r="M38" i="66"/>
  <c r="M37" i="66"/>
  <c r="M36" i="66"/>
  <c r="M35" i="66"/>
  <c r="M40" i="67"/>
  <c r="M39" i="67"/>
  <c r="M38" i="67"/>
  <c r="M37" i="67"/>
  <c r="M36" i="67"/>
  <c r="M35" i="67"/>
  <c r="M40" i="68"/>
  <c r="M39" i="68"/>
  <c r="M38" i="68"/>
  <c r="M37" i="68"/>
  <c r="M36" i="68"/>
  <c r="M35" i="68"/>
  <c r="M43" i="69"/>
  <c r="M40" i="69"/>
  <c r="M39" i="69"/>
  <c r="M38" i="69"/>
  <c r="M37" i="69"/>
  <c r="M36" i="69"/>
  <c r="M35" i="69"/>
  <c r="M40" i="70"/>
  <c r="M39" i="70"/>
  <c r="M38" i="70"/>
  <c r="M37" i="70"/>
  <c r="M36" i="70"/>
  <c r="M35" i="70"/>
  <c r="M40" i="71"/>
  <c r="M39" i="71"/>
  <c r="M38" i="71"/>
  <c r="M37" i="71"/>
  <c r="M36" i="71"/>
  <c r="M35" i="71"/>
  <c r="M40" i="72"/>
  <c r="M39" i="72"/>
  <c r="M38" i="72"/>
  <c r="M37" i="72"/>
  <c r="M36" i="72"/>
  <c r="M35" i="72"/>
  <c r="M40" i="73"/>
  <c r="M39" i="73"/>
  <c r="M38" i="73"/>
  <c r="M37" i="73"/>
  <c r="M36" i="73"/>
  <c r="M35" i="73"/>
  <c r="M40" i="74"/>
  <c r="M39" i="74"/>
  <c r="M38" i="74"/>
  <c r="M37" i="74"/>
  <c r="M36" i="74"/>
  <c r="M35" i="74"/>
  <c r="M40" i="75"/>
  <c r="M39" i="75"/>
  <c r="M38" i="75"/>
  <c r="M37" i="75"/>
  <c r="M36" i="75"/>
  <c r="M35" i="75"/>
  <c r="M40" i="76"/>
  <c r="M39" i="76"/>
  <c r="M38" i="76"/>
  <c r="M37" i="76"/>
  <c r="M36" i="76"/>
  <c r="M35" i="76"/>
  <c r="M40" i="77"/>
  <c r="M39" i="77"/>
  <c r="M38" i="77"/>
  <c r="M37" i="77"/>
  <c r="M36" i="77"/>
  <c r="M35" i="77"/>
  <c r="M40" i="78"/>
  <c r="M39" i="78"/>
  <c r="M38" i="78"/>
  <c r="M37" i="78"/>
  <c r="M36" i="78"/>
  <c r="M35" i="78"/>
  <c r="M45" i="79"/>
  <c r="M40" i="79"/>
  <c r="M39" i="79"/>
  <c r="M38" i="79"/>
  <c r="M37" i="79"/>
  <c r="M36" i="79"/>
  <c r="M35" i="79"/>
  <c r="M40" i="80"/>
  <c r="M39" i="80"/>
  <c r="M38" i="80"/>
  <c r="M37" i="80"/>
  <c r="M36" i="80"/>
  <c r="M35" i="80"/>
  <c r="M40" i="81"/>
  <c r="M39" i="81"/>
  <c r="M38" i="81"/>
  <c r="M37" i="81"/>
  <c r="M36" i="81"/>
  <c r="M35" i="81"/>
  <c r="M40" i="82"/>
  <c r="M39" i="82"/>
  <c r="M38" i="82"/>
  <c r="M37" i="82"/>
  <c r="M36" i="82"/>
  <c r="M35" i="82"/>
  <c r="M40" i="83"/>
  <c r="M39" i="83"/>
  <c r="M38" i="83"/>
  <c r="M37" i="83"/>
  <c r="M36" i="83"/>
  <c r="M35" i="83"/>
  <c r="M40" i="84"/>
  <c r="M39" i="84"/>
  <c r="M38" i="84"/>
  <c r="M37" i="84"/>
  <c r="M36" i="84"/>
  <c r="M35" i="84"/>
  <c r="M40" i="85"/>
  <c r="M39" i="85"/>
  <c r="M38" i="85"/>
  <c r="M37" i="85"/>
  <c r="M36" i="85"/>
  <c r="M35" i="85"/>
  <c r="M40" i="86"/>
  <c r="M39" i="86"/>
  <c r="M38" i="86"/>
  <c r="M37" i="86"/>
  <c r="M36" i="86"/>
  <c r="M35" i="86"/>
  <c r="M40" i="87"/>
  <c r="M39" i="87"/>
  <c r="M38" i="87"/>
  <c r="M37" i="87"/>
  <c r="M36" i="87"/>
  <c r="M35" i="87"/>
  <c r="M40" i="88"/>
  <c r="M39" i="88"/>
  <c r="M38" i="88"/>
  <c r="M37" i="88"/>
  <c r="M36" i="88"/>
  <c r="M35" i="88"/>
  <c r="M40" i="89"/>
  <c r="M39" i="89"/>
  <c r="M38" i="89"/>
  <c r="M37" i="89"/>
  <c r="M36" i="89"/>
  <c r="M35" i="89"/>
  <c r="M40" i="90"/>
  <c r="M39" i="90"/>
  <c r="M38" i="90"/>
  <c r="M37" i="90"/>
  <c r="M36" i="90"/>
  <c r="M35" i="90"/>
  <c r="M40" i="91"/>
  <c r="M39" i="91"/>
  <c r="M38" i="91"/>
  <c r="M37" i="91"/>
  <c r="M36" i="91"/>
  <c r="M35" i="91"/>
  <c r="M40" i="97"/>
  <c r="M39" i="97"/>
  <c r="M38" i="97"/>
  <c r="M37" i="97"/>
  <c r="M36" i="97"/>
  <c r="M35" i="97"/>
  <c r="M40" i="92"/>
  <c r="M39" i="92"/>
  <c r="M38" i="92"/>
  <c r="M37" i="92"/>
  <c r="M36" i="92"/>
  <c r="M35" i="92"/>
  <c r="M40" i="98"/>
  <c r="M39" i="98"/>
  <c r="M38" i="98"/>
  <c r="M37" i="98"/>
  <c r="M36" i="98"/>
  <c r="M35" i="98"/>
  <c r="M40" i="93"/>
  <c r="M39" i="93"/>
  <c r="M38" i="93"/>
  <c r="M37" i="93"/>
  <c r="M36" i="93"/>
  <c r="M35" i="93"/>
  <c r="M40" i="94"/>
  <c r="M39" i="94"/>
  <c r="M38" i="94"/>
  <c r="M37" i="94"/>
  <c r="M36" i="94"/>
  <c r="M35" i="94"/>
  <c r="G92" i="96" l="1"/>
  <c r="C92" i="96"/>
  <c r="G91" i="96"/>
  <c r="C91" i="96"/>
  <c r="G90" i="96"/>
  <c r="C90" i="96"/>
  <c r="G89" i="96"/>
  <c r="C89" i="96"/>
  <c r="G88" i="96"/>
  <c r="C88" i="96"/>
  <c r="G87" i="96"/>
  <c r="C87" i="96"/>
  <c r="G86" i="96"/>
  <c r="C86" i="96"/>
  <c r="G85" i="96"/>
  <c r="C85" i="96"/>
  <c r="G84" i="96"/>
  <c r="C84" i="96"/>
  <c r="G83" i="96"/>
  <c r="C83" i="96"/>
  <c r="G82" i="96"/>
  <c r="C82" i="96"/>
  <c r="G81" i="96"/>
  <c r="C81" i="96"/>
  <c r="G80" i="96"/>
  <c r="C80" i="96"/>
  <c r="G79" i="96"/>
  <c r="C79" i="96"/>
  <c r="G78" i="96"/>
  <c r="C78" i="96"/>
  <c r="G77" i="96"/>
  <c r="C77" i="96"/>
  <c r="G76" i="96"/>
  <c r="C76" i="96"/>
  <c r="G75" i="96"/>
  <c r="C75" i="96"/>
  <c r="G74" i="96"/>
  <c r="C74" i="96"/>
  <c r="G73" i="96"/>
  <c r="C73" i="96"/>
  <c r="G72" i="96"/>
  <c r="C72" i="96"/>
  <c r="G71" i="96"/>
  <c r="C71" i="96"/>
  <c r="G70" i="96"/>
  <c r="C70" i="96"/>
  <c r="G69" i="96"/>
  <c r="C69" i="96"/>
  <c r="G68" i="96"/>
  <c r="C68" i="96"/>
  <c r="G67" i="96"/>
  <c r="C67" i="96"/>
  <c r="G65" i="96"/>
  <c r="C65" i="96"/>
  <c r="G64" i="96"/>
  <c r="C64" i="96"/>
  <c r="C41" i="96"/>
  <c r="C63" i="96"/>
  <c r="G62" i="96"/>
  <c r="C62" i="96"/>
  <c r="G61" i="96"/>
  <c r="C61" i="96"/>
  <c r="G60" i="96"/>
  <c r="C60" i="96"/>
  <c r="G59" i="96"/>
  <c r="C59" i="96"/>
  <c r="G58" i="96"/>
  <c r="C58" i="96"/>
  <c r="G57" i="96"/>
  <c r="C57" i="96"/>
  <c r="G56" i="96"/>
  <c r="C56" i="96"/>
  <c r="G55" i="96"/>
  <c r="C55" i="96"/>
  <c r="G54" i="96"/>
  <c r="C54" i="96"/>
  <c r="G52" i="96"/>
  <c r="C52" i="96"/>
  <c r="G51" i="96"/>
  <c r="C51" i="96"/>
  <c r="G50" i="96"/>
  <c r="C50" i="96"/>
  <c r="G49" i="96"/>
  <c r="C49" i="96"/>
  <c r="G48" i="96"/>
  <c r="C48" i="96"/>
  <c r="G47" i="96"/>
  <c r="C47" i="96"/>
  <c r="G46" i="96"/>
  <c r="C46" i="96"/>
  <c r="G45" i="96"/>
  <c r="C45" i="96"/>
  <c r="G44" i="96"/>
  <c r="C44" i="96"/>
  <c r="G42" i="96"/>
  <c r="C42" i="96"/>
  <c r="G40" i="96"/>
  <c r="C40" i="96"/>
  <c r="C39" i="96"/>
  <c r="G53" i="96"/>
  <c r="G38" i="96"/>
  <c r="C38" i="96"/>
  <c r="G39" i="96"/>
  <c r="G37" i="96"/>
  <c r="C37" i="96"/>
  <c r="G36" i="96"/>
  <c r="C36" i="96"/>
  <c r="G35" i="96"/>
  <c r="C35" i="96"/>
  <c r="G34" i="96"/>
  <c r="C34" i="96"/>
  <c r="G33" i="96"/>
  <c r="C33" i="96"/>
  <c r="G32" i="96"/>
  <c r="C32" i="96"/>
  <c r="G31" i="96"/>
  <c r="C31" i="96"/>
  <c r="G43" i="96"/>
  <c r="C30" i="96"/>
  <c r="G29" i="96"/>
  <c r="C29" i="96"/>
  <c r="G28" i="96"/>
  <c r="C28" i="96"/>
  <c r="G27" i="96"/>
  <c r="C27" i="96"/>
  <c r="G26" i="96"/>
  <c r="C26" i="96"/>
  <c r="G25" i="96"/>
  <c r="C25" i="96"/>
  <c r="G24" i="96"/>
  <c r="C24" i="96"/>
  <c r="G23" i="96"/>
  <c r="C23" i="96"/>
  <c r="G22" i="96"/>
  <c r="C22" i="96"/>
  <c r="G21" i="96"/>
  <c r="C21" i="96"/>
  <c r="G20" i="96"/>
  <c r="C20" i="96"/>
  <c r="G19" i="96"/>
  <c r="C19" i="96"/>
  <c r="G18" i="96"/>
  <c r="C18" i="96"/>
  <c r="G17" i="96"/>
  <c r="C17" i="96"/>
  <c r="G16" i="96"/>
  <c r="C16" i="96"/>
  <c r="G15" i="96"/>
  <c r="C15" i="96"/>
  <c r="G14" i="96"/>
  <c r="C14" i="96"/>
  <c r="G13" i="96"/>
  <c r="C13" i="96"/>
  <c r="G12" i="96"/>
  <c r="C12" i="96"/>
  <c r="G11" i="96"/>
  <c r="C11" i="96"/>
  <c r="G7" i="96"/>
  <c r="C7" i="96"/>
  <c r="G10" i="96"/>
  <c r="C10" i="96"/>
  <c r="G9" i="96"/>
  <c r="C9" i="96"/>
  <c r="G8" i="96"/>
  <c r="C8" i="96"/>
  <c r="G6" i="96"/>
  <c r="C6" i="96"/>
  <c r="G5" i="96"/>
  <c r="C5" i="96"/>
  <c r="G4" i="96"/>
  <c r="C4" i="96"/>
  <c r="C3" i="96"/>
  <c r="G3" i="96"/>
  <c r="G63" i="96"/>
  <c r="G41" i="96"/>
  <c r="M4" i="2"/>
  <c r="M4" i="3"/>
  <c r="M4" i="4"/>
  <c r="M4" i="5"/>
  <c r="M4" i="6"/>
  <c r="M4" i="7"/>
  <c r="M4" i="8"/>
  <c r="M4" i="9"/>
  <c r="M4" i="10"/>
  <c r="M4" i="11"/>
  <c r="M4" i="12"/>
  <c r="M4" i="13"/>
  <c r="M4" i="14"/>
  <c r="M4" i="15"/>
  <c r="M4" i="16"/>
  <c r="M4" i="17"/>
  <c r="M4" i="18"/>
  <c r="M4" i="19"/>
  <c r="M4" i="20"/>
  <c r="M4" i="21"/>
  <c r="M4" i="22"/>
  <c r="M4" i="23"/>
  <c r="M4" i="24"/>
  <c r="M4" i="25"/>
  <c r="M4" i="26"/>
  <c r="M4" i="27"/>
  <c r="M4" i="28"/>
  <c r="M4" i="29"/>
  <c r="M4" i="30"/>
  <c r="M4" i="31"/>
  <c r="M4" i="32"/>
  <c r="M4" i="33"/>
  <c r="M4" i="34"/>
  <c r="M4" i="35"/>
  <c r="M4" i="36"/>
  <c r="M4" i="37"/>
  <c r="M4" i="38"/>
  <c r="M4" i="39"/>
  <c r="M4" i="40"/>
  <c r="M4" i="41"/>
  <c r="M4" i="42"/>
  <c r="M4" i="43"/>
  <c r="M4" i="44"/>
  <c r="M4" i="45"/>
  <c r="M4" i="46"/>
  <c r="M4" i="47"/>
  <c r="M4" i="48"/>
  <c r="M4" i="49"/>
  <c r="M4" i="50"/>
  <c r="M4" i="51"/>
  <c r="M4" i="52"/>
  <c r="M4" i="53"/>
  <c r="M4" i="54"/>
  <c r="M4" i="55"/>
  <c r="M4" i="56"/>
  <c r="M4" i="57"/>
  <c r="M4" i="58"/>
  <c r="M4" i="59"/>
  <c r="M4" i="60"/>
  <c r="M4" i="61"/>
  <c r="M4" i="62"/>
  <c r="M4" i="63"/>
  <c r="M4" i="64"/>
  <c r="M4" i="65"/>
  <c r="M4" i="66"/>
  <c r="M4" i="68"/>
  <c r="M4" i="69"/>
  <c r="M4" i="70"/>
  <c r="M4" i="71"/>
  <c r="M4" i="72"/>
  <c r="M4" i="73"/>
  <c r="M4" i="74"/>
  <c r="M4" i="75"/>
  <c r="M4" i="76"/>
  <c r="M4" i="77"/>
  <c r="M4" i="78"/>
  <c r="M4" i="79"/>
  <c r="M4" i="80"/>
  <c r="M4" i="81"/>
  <c r="M4" i="82"/>
  <c r="M4" i="83"/>
  <c r="M4" i="84"/>
  <c r="M4" i="85"/>
  <c r="M4" i="86"/>
  <c r="M4" i="87"/>
  <c r="M4" i="88"/>
  <c r="M4" i="89"/>
  <c r="M4" i="90"/>
  <c r="M4" i="91"/>
  <c r="M4" i="97"/>
  <c r="M4" i="92"/>
  <c r="M4" i="98"/>
  <c r="M4" i="93"/>
  <c r="M4" i="94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7" i="99"/>
  <c r="M47" i="99" s="1"/>
  <c r="K46" i="99"/>
  <c r="M46" i="99" s="1"/>
  <c r="K45" i="99"/>
  <c r="M45" i="99" s="1"/>
  <c r="K44" i="99"/>
  <c r="M44" i="99" s="1"/>
  <c r="K43" i="99"/>
  <c r="M43" i="99" s="1"/>
  <c r="K42" i="99"/>
  <c r="M42" i="99" s="1"/>
  <c r="K41" i="99"/>
  <c r="M41" i="99" s="1"/>
  <c r="K34" i="99"/>
  <c r="M34" i="99" s="1"/>
  <c r="K33" i="99"/>
  <c r="M33" i="99" s="1"/>
  <c r="K32" i="99"/>
  <c r="M32" i="99" s="1"/>
  <c r="K31" i="99"/>
  <c r="M31" i="99" s="1"/>
  <c r="K30" i="99"/>
  <c r="M30" i="99" s="1"/>
  <c r="K29" i="99"/>
  <c r="M29" i="99" s="1"/>
  <c r="K28" i="99"/>
  <c r="M28" i="99" s="1"/>
  <c r="K27" i="99"/>
  <c r="M27" i="99" s="1"/>
  <c r="K26" i="99"/>
  <c r="M26" i="99" s="1"/>
  <c r="K25" i="99"/>
  <c r="M25" i="99" s="1"/>
  <c r="K24" i="99"/>
  <c r="M24" i="99" s="1"/>
  <c r="K23" i="99"/>
  <c r="M23" i="99" s="1"/>
  <c r="K22" i="99"/>
  <c r="M22" i="99" s="1"/>
  <c r="K21" i="99"/>
  <c r="M21" i="99" s="1"/>
  <c r="K20" i="99"/>
  <c r="M20" i="99" s="1"/>
  <c r="K19" i="99"/>
  <c r="M19" i="99" s="1"/>
  <c r="K18" i="99"/>
  <c r="M18" i="99" s="1"/>
  <c r="K17" i="99"/>
  <c r="M17" i="99" s="1"/>
  <c r="K16" i="99"/>
  <c r="M16" i="99" s="1"/>
  <c r="K15" i="99"/>
  <c r="M15" i="99" s="1"/>
  <c r="K14" i="99"/>
  <c r="M14" i="99" s="1"/>
  <c r="K13" i="99"/>
  <c r="M13" i="99" s="1"/>
  <c r="K12" i="99"/>
  <c r="M12" i="99" s="1"/>
  <c r="K11" i="99"/>
  <c r="M11" i="99" s="1"/>
  <c r="K10" i="99"/>
  <c r="M10" i="99" s="1"/>
  <c r="K9" i="99"/>
  <c r="M9" i="99" s="1"/>
  <c r="K8" i="99"/>
  <c r="M8" i="99" s="1"/>
  <c r="K7" i="99"/>
  <c r="M7" i="99" s="1"/>
  <c r="K6" i="99"/>
  <c r="M6" i="99" s="1"/>
  <c r="K5" i="99"/>
  <c r="M5" i="99" s="1"/>
  <c r="M4" i="99"/>
  <c r="R40" i="29" l="1"/>
  <c r="R39" i="29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R25" i="29"/>
  <c r="R24" i="29"/>
  <c r="R23" i="29"/>
  <c r="R20" i="29"/>
  <c r="R19" i="29"/>
  <c r="R18" i="29"/>
  <c r="R17" i="29"/>
  <c r="R16" i="29"/>
  <c r="R15" i="29"/>
  <c r="R14" i="29"/>
  <c r="R13" i="29"/>
  <c r="R12" i="29"/>
  <c r="R11" i="29"/>
  <c r="R10" i="29"/>
  <c r="R9" i="29"/>
  <c r="R8" i="29"/>
  <c r="R7" i="29"/>
  <c r="R6" i="29"/>
  <c r="R5" i="29"/>
  <c r="R4" i="29"/>
  <c r="R4" i="21" l="1"/>
  <c r="K6" i="95" l="1"/>
  <c r="M6" i="95" s="1"/>
  <c r="K13" i="95"/>
  <c r="M13" i="95" s="1"/>
  <c r="K21" i="95"/>
  <c r="M21" i="95" s="1"/>
  <c r="K22" i="95"/>
  <c r="M22" i="95" s="1"/>
  <c r="K41" i="95"/>
  <c r="M41" i="95" s="1"/>
  <c r="K42" i="95"/>
  <c r="M42" i="95" s="1"/>
  <c r="K43" i="95"/>
  <c r="M43" i="95" s="1"/>
  <c r="K44" i="95"/>
  <c r="M44" i="95" s="1"/>
  <c r="K45" i="95"/>
  <c r="M45" i="95" s="1"/>
  <c r="K46" i="95"/>
  <c r="M46" i="95" s="1"/>
  <c r="K47" i="95"/>
  <c r="M47" i="95" s="1"/>
  <c r="K4" i="95"/>
  <c r="M4" i="95" s="1"/>
  <c r="K40" i="95" l="1"/>
  <c r="M40" i="95" s="1"/>
  <c r="K39" i="95"/>
  <c r="M39" i="95" s="1"/>
  <c r="K38" i="95"/>
  <c r="M38" i="95" s="1"/>
  <c r="K37" i="95"/>
  <c r="M37" i="95" s="1"/>
  <c r="K36" i="95"/>
  <c r="M36" i="95" s="1"/>
  <c r="N4" i="95"/>
  <c r="M35" i="95"/>
  <c r="K34" i="95"/>
  <c r="M34" i="95" s="1"/>
  <c r="K33" i="95"/>
  <c r="M33" i="95" s="1"/>
  <c r="K32" i="95"/>
  <c r="M32" i="95" s="1"/>
  <c r="K31" i="95"/>
  <c r="M31" i="95" s="1"/>
  <c r="K30" i="95"/>
  <c r="M30" i="95" s="1"/>
  <c r="K29" i="95"/>
  <c r="M29" i="95" s="1"/>
  <c r="K28" i="95"/>
  <c r="M28" i="95" s="1"/>
  <c r="K27" i="95"/>
  <c r="M27" i="95" s="1"/>
  <c r="K26" i="95"/>
  <c r="M26" i="95" s="1"/>
  <c r="K25" i="95"/>
  <c r="M25" i="95" s="1"/>
  <c r="K24" i="95"/>
  <c r="M24" i="95" s="1"/>
  <c r="K23" i="95"/>
  <c r="M23" i="95" s="1"/>
  <c r="K20" i="95"/>
  <c r="M20" i="95" s="1"/>
  <c r="K19" i="95"/>
  <c r="M19" i="95" s="1"/>
  <c r="K18" i="95"/>
  <c r="M18" i="95" s="1"/>
  <c r="K17" i="95"/>
  <c r="M17" i="95" s="1"/>
  <c r="K16" i="95"/>
  <c r="M16" i="95" s="1"/>
  <c r="K15" i="95"/>
  <c r="M15" i="95" s="1"/>
  <c r="K14" i="95"/>
  <c r="M14" i="95" s="1"/>
  <c r="K12" i="95"/>
  <c r="M12" i="95" s="1"/>
  <c r="K11" i="95"/>
  <c r="M11" i="95" s="1"/>
  <c r="K10" i="95"/>
  <c r="M10" i="95" s="1"/>
  <c r="K9" i="95"/>
  <c r="M9" i="95" s="1"/>
  <c r="K8" i="95"/>
  <c r="M8" i="95" s="1"/>
  <c r="K7" i="95"/>
  <c r="M7" i="95" s="1"/>
  <c r="K5" i="95"/>
  <c r="M5" i="95" s="1"/>
  <c r="N47" i="95"/>
  <c r="N46" i="95"/>
  <c r="N45" i="95"/>
  <c r="N44" i="95"/>
  <c r="N43" i="95"/>
  <c r="N42" i="95"/>
  <c r="N41" i="95"/>
  <c r="N40" i="95"/>
  <c r="N39" i="95"/>
  <c r="N38" i="95"/>
  <c r="N37" i="95"/>
  <c r="N36" i="95"/>
  <c r="N35" i="95"/>
  <c r="N34" i="95"/>
  <c r="N33" i="95"/>
  <c r="N32" i="95"/>
  <c r="N31" i="95"/>
  <c r="N30" i="95"/>
  <c r="N29" i="95"/>
  <c r="N28" i="95"/>
  <c r="N27" i="95"/>
  <c r="N26" i="95"/>
  <c r="N25" i="95"/>
  <c r="N24" i="95"/>
  <c r="N23" i="95"/>
  <c r="N22" i="95"/>
  <c r="N21" i="95"/>
  <c r="N20" i="95"/>
  <c r="N19" i="95"/>
  <c r="N18" i="95"/>
  <c r="N17" i="95"/>
  <c r="N16" i="95"/>
  <c r="N15" i="95"/>
  <c r="N14" i="95"/>
  <c r="N13" i="95"/>
  <c r="N12" i="95"/>
  <c r="N11" i="95"/>
  <c r="N10" i="95"/>
  <c r="N9" i="95"/>
  <c r="N8" i="95"/>
  <c r="N7" i="95"/>
  <c r="N6" i="95"/>
  <c r="N5" i="95"/>
  <c r="Q40" i="100"/>
  <c r="Q39" i="100"/>
  <c r="Q38" i="100"/>
  <c r="Q37" i="100"/>
  <c r="Q36" i="100"/>
  <c r="Q35" i="100"/>
  <c r="Q34" i="100"/>
  <c r="Q33" i="100"/>
  <c r="Q32" i="100"/>
  <c r="Q31" i="100"/>
  <c r="Q30" i="100"/>
  <c r="Q29" i="100"/>
  <c r="Q28" i="100"/>
  <c r="Q27" i="100"/>
  <c r="Q26" i="100"/>
  <c r="Q25" i="100"/>
  <c r="Q24" i="100"/>
  <c r="Q23" i="100"/>
  <c r="Q20" i="100"/>
  <c r="Q19" i="100"/>
  <c r="Q18" i="100"/>
  <c r="Q17" i="100"/>
  <c r="Q16" i="100"/>
  <c r="Q15" i="100"/>
  <c r="Q14" i="100"/>
  <c r="Q13" i="100"/>
  <c r="Q12" i="100"/>
  <c r="Q11" i="100"/>
  <c r="Q10" i="100"/>
  <c r="Q9" i="100"/>
  <c r="Q8" i="100"/>
  <c r="Q7" i="100"/>
  <c r="Q6" i="100"/>
  <c r="Q5" i="100"/>
  <c r="Q4" i="100"/>
  <c r="D62" i="96"/>
  <c r="E62" i="96"/>
  <c r="D53" i="96"/>
  <c r="E53" i="96"/>
  <c r="N55" i="95" l="1"/>
  <c r="P47" i="63"/>
  <c r="P46" i="63"/>
  <c r="P45" i="63"/>
  <c r="P44" i="63"/>
  <c r="P43" i="63"/>
  <c r="P42" i="63"/>
  <c r="P41" i="63"/>
  <c r="P40" i="63"/>
  <c r="P39" i="63"/>
  <c r="P38" i="63"/>
  <c r="P37" i="63"/>
  <c r="P36" i="63"/>
  <c r="P35" i="63"/>
  <c r="P34" i="63"/>
  <c r="P33" i="63"/>
  <c r="P32" i="63"/>
  <c r="P31" i="63"/>
  <c r="P30" i="63"/>
  <c r="P29" i="63"/>
  <c r="P28" i="63"/>
  <c r="P27" i="63"/>
  <c r="P26" i="63"/>
  <c r="P25" i="63"/>
  <c r="P24" i="63"/>
  <c r="P23" i="63"/>
  <c r="P22" i="63"/>
  <c r="P21" i="63"/>
  <c r="P20" i="63"/>
  <c r="P19" i="63"/>
  <c r="P18" i="63"/>
  <c r="P17" i="63"/>
  <c r="P16" i="63"/>
  <c r="P15" i="63"/>
  <c r="P14" i="63"/>
  <c r="P13" i="63"/>
  <c r="P12" i="63"/>
  <c r="P11" i="63"/>
  <c r="P10" i="63"/>
  <c r="P9" i="63"/>
  <c r="P8" i="63"/>
  <c r="P7" i="63"/>
  <c r="P6" i="63"/>
  <c r="P5" i="63"/>
  <c r="P4" i="63"/>
  <c r="P47" i="54"/>
  <c r="P46" i="54"/>
  <c r="P45" i="54"/>
  <c r="P44" i="54"/>
  <c r="P43" i="54"/>
  <c r="P42" i="54"/>
  <c r="P41" i="54"/>
  <c r="P40" i="54"/>
  <c r="P39" i="54"/>
  <c r="P38" i="54"/>
  <c r="P37" i="54"/>
  <c r="P36" i="54"/>
  <c r="P35" i="54"/>
  <c r="P34" i="54"/>
  <c r="P33" i="54"/>
  <c r="P32" i="54"/>
  <c r="P31" i="54"/>
  <c r="P30" i="54"/>
  <c r="P29" i="54"/>
  <c r="P28" i="54"/>
  <c r="P27" i="54"/>
  <c r="P26" i="54"/>
  <c r="P25" i="54"/>
  <c r="P24" i="54"/>
  <c r="P23" i="54"/>
  <c r="P22" i="54"/>
  <c r="P21" i="54"/>
  <c r="P20" i="54"/>
  <c r="P19" i="54"/>
  <c r="P18" i="54"/>
  <c r="P17" i="54"/>
  <c r="P16" i="54"/>
  <c r="P15" i="54"/>
  <c r="P14" i="54"/>
  <c r="P13" i="54"/>
  <c r="P12" i="54"/>
  <c r="P11" i="54"/>
  <c r="P10" i="54"/>
  <c r="P9" i="54"/>
  <c r="P8" i="54"/>
  <c r="P7" i="54"/>
  <c r="P6" i="54"/>
  <c r="P5" i="54"/>
  <c r="P4" i="54"/>
  <c r="K55" i="54" l="1"/>
  <c r="K55" i="63"/>
  <c r="F96" i="96"/>
  <c r="C96" i="96" s="1"/>
  <c r="F95" i="96"/>
  <c r="C95" i="96" s="1"/>
  <c r="F94" i="96"/>
  <c r="A5" i="96"/>
  <c r="A6" i="96" s="1"/>
  <c r="A7" i="96" s="1"/>
  <c r="D3" i="96"/>
  <c r="E3" i="96"/>
  <c r="D4" i="96"/>
  <c r="E4" i="96"/>
  <c r="D5" i="96"/>
  <c r="E5" i="96"/>
  <c r="D6" i="96"/>
  <c r="E6" i="96"/>
  <c r="D7" i="96"/>
  <c r="E7" i="96"/>
  <c r="D8" i="96"/>
  <c r="E8" i="96"/>
  <c r="D9" i="96"/>
  <c r="E9" i="96"/>
  <c r="D10" i="96"/>
  <c r="E10" i="96"/>
  <c r="D11" i="96"/>
  <c r="E11" i="96"/>
  <c r="D12" i="96"/>
  <c r="E12" i="96"/>
  <c r="D13" i="96"/>
  <c r="E13" i="96"/>
  <c r="D14" i="96"/>
  <c r="E14" i="96"/>
  <c r="D15" i="96"/>
  <c r="E15" i="96"/>
  <c r="D16" i="96"/>
  <c r="E16" i="96"/>
  <c r="D17" i="96"/>
  <c r="E17" i="96"/>
  <c r="D18" i="96"/>
  <c r="E18" i="96"/>
  <c r="D19" i="96"/>
  <c r="E19" i="96"/>
  <c r="D20" i="96"/>
  <c r="E20" i="96"/>
  <c r="D21" i="96"/>
  <c r="E21" i="96"/>
  <c r="D22" i="96"/>
  <c r="E22" i="96"/>
  <c r="D23" i="96"/>
  <c r="E23" i="96"/>
  <c r="D24" i="96"/>
  <c r="E24" i="96"/>
  <c r="D25" i="96"/>
  <c r="E25" i="96"/>
  <c r="D26" i="96"/>
  <c r="E26" i="96"/>
  <c r="D27" i="96"/>
  <c r="E27" i="96"/>
  <c r="D28" i="96"/>
  <c r="E28" i="96"/>
  <c r="D29" i="96"/>
  <c r="E29" i="96"/>
  <c r="D30" i="96"/>
  <c r="E30" i="96"/>
  <c r="D31" i="96"/>
  <c r="E31" i="96"/>
  <c r="D32" i="96"/>
  <c r="E32" i="96"/>
  <c r="D33" i="96"/>
  <c r="E33" i="96"/>
  <c r="D34" i="96"/>
  <c r="E34" i="96"/>
  <c r="D35" i="96"/>
  <c r="E35" i="96"/>
  <c r="D36" i="96"/>
  <c r="E36" i="96"/>
  <c r="D37" i="96"/>
  <c r="E37" i="96"/>
  <c r="D38" i="96"/>
  <c r="E38" i="96"/>
  <c r="D39" i="96"/>
  <c r="E39" i="96"/>
  <c r="D40" i="96"/>
  <c r="E40" i="96"/>
  <c r="D41" i="96"/>
  <c r="E41" i="96"/>
  <c r="D42" i="96"/>
  <c r="E42" i="96"/>
  <c r="D43" i="96"/>
  <c r="E43" i="96"/>
  <c r="D44" i="96"/>
  <c r="E44" i="96"/>
  <c r="D45" i="96"/>
  <c r="E45" i="96"/>
  <c r="D46" i="96"/>
  <c r="E46" i="96"/>
  <c r="D47" i="96"/>
  <c r="E47" i="96"/>
  <c r="D48" i="96"/>
  <c r="E48" i="96"/>
  <c r="D49" i="96"/>
  <c r="E49" i="96"/>
  <c r="D50" i="96"/>
  <c r="E50" i="96"/>
  <c r="D51" i="96"/>
  <c r="E51" i="96"/>
  <c r="D52" i="96"/>
  <c r="E52" i="96"/>
  <c r="D54" i="96"/>
  <c r="E54" i="96"/>
  <c r="D55" i="96"/>
  <c r="E55" i="96"/>
  <c r="D56" i="96"/>
  <c r="E56" i="96"/>
  <c r="D57" i="96"/>
  <c r="E57" i="96"/>
  <c r="D58" i="96"/>
  <c r="E58" i="96"/>
  <c r="D59" i="96"/>
  <c r="E59" i="96"/>
  <c r="D60" i="96"/>
  <c r="E60" i="96"/>
  <c r="D61" i="96"/>
  <c r="E61" i="96"/>
  <c r="D63" i="96"/>
  <c r="E63" i="96"/>
  <c r="D64" i="96"/>
  <c r="E64" i="96"/>
  <c r="D65" i="96"/>
  <c r="E65" i="96"/>
  <c r="D66" i="96"/>
  <c r="E66" i="96"/>
  <c r="D67" i="96"/>
  <c r="E67" i="96"/>
  <c r="D68" i="96"/>
  <c r="E68" i="96"/>
  <c r="D69" i="96"/>
  <c r="E69" i="96"/>
  <c r="D70" i="96"/>
  <c r="E70" i="96"/>
  <c r="D71" i="96"/>
  <c r="E71" i="96"/>
  <c r="D72" i="96"/>
  <c r="E72" i="96"/>
  <c r="D73" i="96"/>
  <c r="E73" i="96"/>
  <c r="D74" i="96"/>
  <c r="E74" i="96"/>
  <c r="D75" i="96"/>
  <c r="E75" i="96"/>
  <c r="D76" i="96"/>
  <c r="E76" i="96"/>
  <c r="D77" i="96"/>
  <c r="E77" i="96"/>
  <c r="D78" i="96"/>
  <c r="E78" i="96"/>
  <c r="D79" i="96"/>
  <c r="E79" i="96"/>
  <c r="D80" i="96"/>
  <c r="E80" i="96"/>
  <c r="D81" i="96"/>
  <c r="E81" i="96"/>
  <c r="D82" i="96"/>
  <c r="E82" i="96"/>
  <c r="D83" i="96"/>
  <c r="E83" i="96"/>
  <c r="D84" i="96"/>
  <c r="E84" i="96"/>
  <c r="D85" i="96"/>
  <c r="E85" i="96"/>
  <c r="D86" i="96"/>
  <c r="E86" i="96"/>
  <c r="D87" i="96"/>
  <c r="E87" i="96"/>
  <c r="D88" i="96"/>
  <c r="E88" i="96"/>
  <c r="D89" i="96"/>
  <c r="E89" i="96"/>
  <c r="D90" i="96"/>
  <c r="E90" i="96"/>
  <c r="D91" i="96"/>
  <c r="E91" i="96"/>
  <c r="D92" i="96"/>
  <c r="E92" i="96"/>
  <c r="A8" i="96" l="1"/>
  <c r="A9" i="96" s="1"/>
  <c r="A10" i="96" s="1"/>
  <c r="A11" i="96" s="1"/>
  <c r="A12" i="96" s="1"/>
  <c r="A13" i="96" s="1"/>
  <c r="A14" i="96" s="1"/>
  <c r="A15" i="96" s="1"/>
  <c r="A16" i="96" s="1"/>
  <c r="A17" i="96" s="1"/>
  <c r="A18" i="96" s="1"/>
  <c r="A19" i="96" s="1"/>
  <c r="A20" i="96" s="1"/>
  <c r="C94" i="96"/>
  <c r="C97" i="96" s="1"/>
  <c r="F97" i="96"/>
  <c r="A21" i="96" l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A41" i="96" s="1"/>
  <c r="A42" i="96" s="1"/>
  <c r="A43" i="96" s="1"/>
  <c r="A44" i="96" s="1"/>
  <c r="A45" i="96" s="1"/>
  <c r="A46" i="96" s="1"/>
  <c r="A47" i="96" s="1"/>
  <c r="A48" i="96" s="1"/>
  <c r="A49" i="96" s="1"/>
  <c r="A50" i="96" s="1"/>
  <c r="A51" i="96" s="1"/>
  <c r="A52" i="96" s="1"/>
  <c r="A53" i="96" s="1"/>
  <c r="A54" i="96" s="1"/>
  <c r="A55" i="96" s="1"/>
  <c r="A56" i="96" s="1"/>
  <c r="A57" i="96" s="1"/>
  <c r="A58" i="96" s="1"/>
  <c r="A59" i="96" s="1"/>
  <c r="A60" i="96" s="1"/>
  <c r="A61" i="96" s="1"/>
  <c r="A62" i="96" s="1"/>
  <c r="A63" i="96" s="1"/>
  <c r="A64" i="96" s="1"/>
  <c r="A65" i="96" s="1"/>
  <c r="A66" i="96" s="1"/>
  <c r="A67" i="96" s="1"/>
  <c r="P47" i="95"/>
  <c r="P46" i="95"/>
  <c r="P45" i="95"/>
  <c r="P44" i="95"/>
  <c r="P43" i="95"/>
  <c r="P42" i="95"/>
  <c r="P41" i="95"/>
  <c r="P40" i="95"/>
  <c r="P39" i="95"/>
  <c r="P38" i="95"/>
  <c r="P37" i="95"/>
  <c r="P36" i="95"/>
  <c r="P35" i="95"/>
  <c r="P34" i="95"/>
  <c r="P33" i="95"/>
  <c r="P32" i="95"/>
  <c r="P31" i="95"/>
  <c r="P30" i="95"/>
  <c r="P29" i="95"/>
  <c r="P28" i="95"/>
  <c r="P27" i="95"/>
  <c r="P26" i="95"/>
  <c r="P25" i="95"/>
  <c r="P24" i="95"/>
  <c r="P23" i="95"/>
  <c r="P22" i="95"/>
  <c r="P21" i="95"/>
  <c r="P20" i="95"/>
  <c r="P19" i="95"/>
  <c r="P18" i="95"/>
  <c r="P17" i="95"/>
  <c r="P16" i="95"/>
  <c r="P15" i="95"/>
  <c r="P14" i="95"/>
  <c r="P13" i="95"/>
  <c r="P12" i="95"/>
  <c r="P11" i="95"/>
  <c r="P10" i="95"/>
  <c r="P9" i="95"/>
  <c r="P8" i="95"/>
  <c r="P7" i="95"/>
  <c r="P6" i="95"/>
  <c r="P5" i="95"/>
  <c r="P4" i="95"/>
  <c r="P47" i="94"/>
  <c r="P46" i="94"/>
  <c r="P45" i="94"/>
  <c r="P44" i="94"/>
  <c r="P43" i="94"/>
  <c r="P42" i="94"/>
  <c r="P41" i="94"/>
  <c r="P40" i="94"/>
  <c r="P39" i="94"/>
  <c r="P38" i="94"/>
  <c r="P37" i="94"/>
  <c r="P36" i="94"/>
  <c r="P35" i="94"/>
  <c r="P34" i="94"/>
  <c r="P33" i="94"/>
  <c r="P32" i="94"/>
  <c r="P31" i="94"/>
  <c r="P30" i="94"/>
  <c r="P29" i="94"/>
  <c r="P28" i="94"/>
  <c r="P27" i="94"/>
  <c r="P26" i="94"/>
  <c r="P25" i="94"/>
  <c r="P24" i="94"/>
  <c r="P23" i="94"/>
  <c r="P22" i="94"/>
  <c r="P21" i="94"/>
  <c r="P20" i="94"/>
  <c r="P19" i="94"/>
  <c r="P18" i="94"/>
  <c r="P17" i="94"/>
  <c r="P16" i="94"/>
  <c r="P15" i="94"/>
  <c r="P14" i="94"/>
  <c r="P13" i="94"/>
  <c r="P12" i="94"/>
  <c r="P11" i="94"/>
  <c r="P10" i="94"/>
  <c r="P9" i="94"/>
  <c r="P8" i="94"/>
  <c r="P7" i="94"/>
  <c r="P6" i="94"/>
  <c r="P5" i="94"/>
  <c r="P47" i="93"/>
  <c r="P46" i="93"/>
  <c r="P45" i="93"/>
  <c r="P44" i="93"/>
  <c r="P43" i="93"/>
  <c r="P42" i="93"/>
  <c r="P41" i="93"/>
  <c r="P40" i="93"/>
  <c r="P39" i="93"/>
  <c r="P38" i="93"/>
  <c r="P37" i="93"/>
  <c r="P36" i="93"/>
  <c r="P35" i="93"/>
  <c r="P34" i="93"/>
  <c r="P33" i="93"/>
  <c r="P32" i="93"/>
  <c r="P31" i="93"/>
  <c r="P30" i="93"/>
  <c r="P29" i="93"/>
  <c r="P28" i="93"/>
  <c r="P27" i="93"/>
  <c r="P26" i="93"/>
  <c r="P25" i="93"/>
  <c r="P24" i="93"/>
  <c r="P23" i="93"/>
  <c r="P22" i="93"/>
  <c r="P21" i="93"/>
  <c r="P20" i="93"/>
  <c r="P19" i="93"/>
  <c r="P18" i="93"/>
  <c r="P17" i="93"/>
  <c r="P16" i="93"/>
  <c r="P15" i="93"/>
  <c r="P14" i="93"/>
  <c r="P13" i="93"/>
  <c r="P12" i="93"/>
  <c r="P11" i="93"/>
  <c r="P10" i="93"/>
  <c r="P9" i="93"/>
  <c r="P8" i="93"/>
  <c r="P7" i="93"/>
  <c r="P6" i="93"/>
  <c r="P5" i="93"/>
  <c r="P4" i="93"/>
  <c r="K55" i="93"/>
  <c r="P47" i="98"/>
  <c r="P46" i="98"/>
  <c r="P45" i="98"/>
  <c r="P44" i="98"/>
  <c r="P43" i="98"/>
  <c r="P42" i="98"/>
  <c r="P41" i="98"/>
  <c r="P40" i="98"/>
  <c r="P39" i="98"/>
  <c r="P38" i="98"/>
  <c r="P37" i="98"/>
  <c r="P36" i="98"/>
  <c r="P35" i="98"/>
  <c r="P34" i="98"/>
  <c r="P33" i="98"/>
  <c r="P32" i="98"/>
  <c r="P31" i="98"/>
  <c r="P30" i="98"/>
  <c r="P29" i="98"/>
  <c r="P28" i="98"/>
  <c r="P27" i="98"/>
  <c r="P26" i="98"/>
  <c r="P25" i="98"/>
  <c r="P24" i="98"/>
  <c r="P23" i="98"/>
  <c r="P22" i="98"/>
  <c r="P21" i="98"/>
  <c r="P20" i="98"/>
  <c r="P19" i="98"/>
  <c r="P18" i="98"/>
  <c r="P17" i="98"/>
  <c r="P16" i="98"/>
  <c r="P15" i="98"/>
  <c r="P14" i="98"/>
  <c r="P13" i="98"/>
  <c r="P12" i="98"/>
  <c r="P11" i="98"/>
  <c r="P10" i="98"/>
  <c r="P9" i="98"/>
  <c r="P8" i="98"/>
  <c r="P7" i="98"/>
  <c r="P6" i="98"/>
  <c r="P5" i="98"/>
  <c r="P4" i="98"/>
  <c r="K55" i="98"/>
  <c r="P47" i="92"/>
  <c r="P46" i="92"/>
  <c r="P45" i="92"/>
  <c r="P44" i="92"/>
  <c r="P43" i="92"/>
  <c r="P42" i="92"/>
  <c r="P41" i="92"/>
  <c r="P40" i="92"/>
  <c r="P39" i="92"/>
  <c r="P38" i="92"/>
  <c r="P37" i="92"/>
  <c r="P36" i="92"/>
  <c r="P35" i="92"/>
  <c r="P34" i="92"/>
  <c r="P33" i="92"/>
  <c r="P32" i="92"/>
  <c r="P31" i="92"/>
  <c r="P30" i="92"/>
  <c r="P29" i="92"/>
  <c r="P28" i="92"/>
  <c r="P27" i="92"/>
  <c r="P26" i="92"/>
  <c r="P25" i="92"/>
  <c r="P24" i="92"/>
  <c r="P23" i="92"/>
  <c r="P22" i="92"/>
  <c r="P21" i="92"/>
  <c r="P20" i="92"/>
  <c r="P19" i="92"/>
  <c r="P18" i="92"/>
  <c r="P17" i="92"/>
  <c r="P16" i="92"/>
  <c r="P15" i="92"/>
  <c r="P14" i="92"/>
  <c r="P13" i="92"/>
  <c r="P12" i="92"/>
  <c r="P11" i="92"/>
  <c r="P10" i="92"/>
  <c r="P9" i="92"/>
  <c r="P8" i="92"/>
  <c r="P7" i="92"/>
  <c r="P6" i="92"/>
  <c r="P5" i="92"/>
  <c r="P4" i="92"/>
  <c r="P47" i="97"/>
  <c r="P46" i="97"/>
  <c r="P45" i="97"/>
  <c r="P44" i="97"/>
  <c r="P43" i="97"/>
  <c r="P42" i="97"/>
  <c r="P41" i="97"/>
  <c r="P40" i="97"/>
  <c r="P39" i="97"/>
  <c r="P38" i="97"/>
  <c r="P37" i="97"/>
  <c r="P36" i="97"/>
  <c r="P35" i="97"/>
  <c r="P34" i="97"/>
  <c r="P33" i="97"/>
  <c r="P32" i="97"/>
  <c r="P31" i="97"/>
  <c r="P30" i="97"/>
  <c r="P29" i="97"/>
  <c r="P28" i="97"/>
  <c r="P27" i="97"/>
  <c r="P26" i="97"/>
  <c r="P25" i="97"/>
  <c r="P24" i="97"/>
  <c r="P23" i="97"/>
  <c r="P22" i="97"/>
  <c r="P21" i="97"/>
  <c r="P20" i="97"/>
  <c r="P19" i="97"/>
  <c r="P18" i="97"/>
  <c r="P17" i="97"/>
  <c r="P16" i="97"/>
  <c r="P15" i="97"/>
  <c r="P14" i="97"/>
  <c r="P13" i="97"/>
  <c r="P12" i="97"/>
  <c r="P11" i="97"/>
  <c r="P10" i="97"/>
  <c r="P9" i="97"/>
  <c r="P8" i="97"/>
  <c r="P7" i="97"/>
  <c r="P6" i="97"/>
  <c r="P5" i="97"/>
  <c r="P4" i="97"/>
  <c r="K55" i="97"/>
  <c r="P47" i="91"/>
  <c r="P46" i="91"/>
  <c r="P45" i="91"/>
  <c r="P44" i="91"/>
  <c r="P43" i="91"/>
  <c r="P42" i="91"/>
  <c r="P41" i="91"/>
  <c r="P40" i="91"/>
  <c r="P39" i="91"/>
  <c r="P38" i="91"/>
  <c r="P37" i="91"/>
  <c r="P36" i="91"/>
  <c r="P35" i="91"/>
  <c r="P34" i="91"/>
  <c r="P33" i="91"/>
  <c r="P32" i="91"/>
  <c r="P31" i="91"/>
  <c r="P30" i="91"/>
  <c r="P29" i="91"/>
  <c r="P28" i="91"/>
  <c r="P27" i="91"/>
  <c r="P26" i="91"/>
  <c r="P25" i="91"/>
  <c r="P24" i="91"/>
  <c r="P23" i="91"/>
  <c r="P22" i="91"/>
  <c r="P21" i="91"/>
  <c r="P20" i="91"/>
  <c r="P19" i="91"/>
  <c r="P18" i="91"/>
  <c r="P17" i="91"/>
  <c r="P16" i="91"/>
  <c r="P15" i="91"/>
  <c r="P14" i="91"/>
  <c r="P13" i="91"/>
  <c r="P12" i="91"/>
  <c r="P11" i="91"/>
  <c r="P10" i="91"/>
  <c r="P9" i="91"/>
  <c r="P8" i="91"/>
  <c r="P7" i="91"/>
  <c r="P6" i="91"/>
  <c r="P5" i="91"/>
  <c r="P4" i="91"/>
  <c r="K55" i="91"/>
  <c r="P47" i="90"/>
  <c r="P46" i="90"/>
  <c r="P45" i="90"/>
  <c r="P44" i="90"/>
  <c r="P43" i="90"/>
  <c r="P42" i="90"/>
  <c r="P41" i="90"/>
  <c r="P40" i="90"/>
  <c r="P39" i="90"/>
  <c r="P38" i="90"/>
  <c r="P37" i="90"/>
  <c r="P36" i="90"/>
  <c r="P35" i="90"/>
  <c r="P34" i="90"/>
  <c r="P33" i="90"/>
  <c r="P32" i="90"/>
  <c r="P31" i="90"/>
  <c r="P30" i="90"/>
  <c r="P29" i="90"/>
  <c r="P28" i="90"/>
  <c r="P27" i="90"/>
  <c r="P26" i="90"/>
  <c r="P25" i="90"/>
  <c r="P24" i="90"/>
  <c r="P23" i="90"/>
  <c r="P22" i="90"/>
  <c r="P21" i="90"/>
  <c r="P20" i="90"/>
  <c r="P19" i="90"/>
  <c r="P18" i="90"/>
  <c r="P17" i="90"/>
  <c r="P16" i="90"/>
  <c r="P15" i="90"/>
  <c r="P14" i="90"/>
  <c r="P13" i="90"/>
  <c r="P12" i="90"/>
  <c r="P11" i="90"/>
  <c r="P10" i="90"/>
  <c r="P9" i="90"/>
  <c r="P8" i="90"/>
  <c r="P7" i="90"/>
  <c r="P6" i="90"/>
  <c r="P5" i="90"/>
  <c r="P4" i="90"/>
  <c r="K55" i="90"/>
  <c r="P47" i="89"/>
  <c r="P46" i="89"/>
  <c r="P45" i="89"/>
  <c r="P44" i="89"/>
  <c r="P43" i="89"/>
  <c r="P42" i="89"/>
  <c r="P41" i="89"/>
  <c r="P40" i="89"/>
  <c r="P39" i="89"/>
  <c r="P38" i="89"/>
  <c r="P37" i="89"/>
  <c r="P36" i="89"/>
  <c r="P35" i="89"/>
  <c r="P34" i="89"/>
  <c r="P33" i="89"/>
  <c r="P32" i="89"/>
  <c r="P31" i="89"/>
  <c r="P30" i="89"/>
  <c r="P29" i="89"/>
  <c r="P28" i="89"/>
  <c r="P27" i="89"/>
  <c r="P26" i="89"/>
  <c r="P25" i="89"/>
  <c r="P24" i="89"/>
  <c r="P23" i="89"/>
  <c r="P22" i="89"/>
  <c r="P21" i="89"/>
  <c r="P20" i="89"/>
  <c r="P19" i="89"/>
  <c r="P18" i="89"/>
  <c r="P17" i="89"/>
  <c r="P16" i="89"/>
  <c r="P15" i="89"/>
  <c r="P14" i="89"/>
  <c r="P13" i="89"/>
  <c r="P12" i="89"/>
  <c r="P11" i="89"/>
  <c r="P10" i="89"/>
  <c r="P9" i="89"/>
  <c r="P8" i="89"/>
  <c r="P7" i="89"/>
  <c r="P6" i="89"/>
  <c r="P5" i="89"/>
  <c r="P4" i="89"/>
  <c r="P47" i="88"/>
  <c r="P46" i="88"/>
  <c r="P45" i="88"/>
  <c r="P44" i="88"/>
  <c r="P43" i="88"/>
  <c r="P42" i="88"/>
  <c r="P41" i="88"/>
  <c r="P40" i="88"/>
  <c r="P39" i="88"/>
  <c r="P38" i="88"/>
  <c r="P37" i="88"/>
  <c r="P36" i="88"/>
  <c r="P35" i="88"/>
  <c r="P34" i="88"/>
  <c r="P33" i="88"/>
  <c r="P32" i="88"/>
  <c r="P31" i="88"/>
  <c r="P30" i="88"/>
  <c r="P29" i="88"/>
  <c r="P28" i="88"/>
  <c r="P27" i="88"/>
  <c r="P26" i="88"/>
  <c r="P25" i="88"/>
  <c r="P24" i="88"/>
  <c r="P23" i="88"/>
  <c r="P22" i="88"/>
  <c r="P21" i="88"/>
  <c r="P20" i="88"/>
  <c r="P19" i="88"/>
  <c r="P18" i="88"/>
  <c r="P17" i="88"/>
  <c r="P16" i="88"/>
  <c r="P15" i="88"/>
  <c r="P14" i="88"/>
  <c r="P13" i="88"/>
  <c r="P12" i="88"/>
  <c r="P11" i="88"/>
  <c r="P10" i="88"/>
  <c r="P9" i="88"/>
  <c r="P8" i="88"/>
  <c r="P7" i="88"/>
  <c r="P6" i="88"/>
  <c r="P5" i="88"/>
  <c r="P4" i="88"/>
  <c r="P47" i="87"/>
  <c r="P46" i="87"/>
  <c r="P45" i="87"/>
  <c r="P44" i="87"/>
  <c r="P43" i="87"/>
  <c r="P42" i="87"/>
  <c r="P41" i="87"/>
  <c r="P40" i="87"/>
  <c r="P39" i="87"/>
  <c r="P38" i="87"/>
  <c r="P37" i="87"/>
  <c r="P36" i="87"/>
  <c r="P35" i="87"/>
  <c r="P34" i="87"/>
  <c r="P33" i="87"/>
  <c r="P32" i="87"/>
  <c r="P31" i="87"/>
  <c r="P30" i="87"/>
  <c r="P29" i="87"/>
  <c r="P28" i="87"/>
  <c r="P27" i="87"/>
  <c r="P26" i="87"/>
  <c r="P25" i="87"/>
  <c r="P24" i="87"/>
  <c r="P23" i="87"/>
  <c r="P22" i="87"/>
  <c r="P21" i="87"/>
  <c r="P20" i="87"/>
  <c r="P19" i="87"/>
  <c r="P18" i="87"/>
  <c r="P17" i="87"/>
  <c r="P16" i="87"/>
  <c r="P15" i="87"/>
  <c r="P14" i="87"/>
  <c r="P13" i="87"/>
  <c r="P12" i="87"/>
  <c r="P11" i="87"/>
  <c r="P10" i="87"/>
  <c r="P9" i="87"/>
  <c r="P8" i="87"/>
  <c r="P7" i="87"/>
  <c r="P6" i="87"/>
  <c r="P5" i="87"/>
  <c r="P4" i="87"/>
  <c r="K55" i="87"/>
  <c r="P47" i="86"/>
  <c r="P46" i="86"/>
  <c r="P45" i="86"/>
  <c r="P44" i="86"/>
  <c r="P43" i="86"/>
  <c r="P42" i="86"/>
  <c r="P41" i="86"/>
  <c r="P40" i="86"/>
  <c r="P39" i="86"/>
  <c r="P38" i="86"/>
  <c r="P37" i="86"/>
  <c r="P36" i="86"/>
  <c r="P35" i="86"/>
  <c r="P34" i="86"/>
  <c r="P33" i="86"/>
  <c r="P32" i="86"/>
  <c r="P31" i="86"/>
  <c r="P30" i="86"/>
  <c r="P29" i="86"/>
  <c r="P28" i="86"/>
  <c r="P27" i="86"/>
  <c r="P26" i="86"/>
  <c r="P25" i="86"/>
  <c r="P24" i="86"/>
  <c r="P23" i="86"/>
  <c r="P22" i="86"/>
  <c r="P21" i="86"/>
  <c r="P20" i="86"/>
  <c r="P19" i="86"/>
  <c r="P18" i="86"/>
  <c r="P17" i="86"/>
  <c r="P16" i="86"/>
  <c r="P15" i="86"/>
  <c r="P14" i="86"/>
  <c r="P13" i="86"/>
  <c r="P12" i="86"/>
  <c r="P11" i="86"/>
  <c r="P10" i="86"/>
  <c r="P9" i="86"/>
  <c r="P8" i="86"/>
  <c r="P7" i="86"/>
  <c r="P6" i="86"/>
  <c r="P5" i="86"/>
  <c r="P4" i="86"/>
  <c r="K55" i="86"/>
  <c r="P47" i="85"/>
  <c r="P46" i="85"/>
  <c r="P45" i="85"/>
  <c r="P44" i="85"/>
  <c r="P43" i="85"/>
  <c r="P42" i="85"/>
  <c r="P41" i="85"/>
  <c r="P40" i="85"/>
  <c r="P39" i="85"/>
  <c r="P38" i="85"/>
  <c r="P37" i="85"/>
  <c r="P36" i="85"/>
  <c r="P35" i="85"/>
  <c r="P34" i="85"/>
  <c r="P33" i="85"/>
  <c r="P32" i="85"/>
  <c r="P31" i="85"/>
  <c r="P30" i="85"/>
  <c r="P29" i="85"/>
  <c r="P28" i="85"/>
  <c r="P27" i="85"/>
  <c r="P26" i="85"/>
  <c r="P25" i="85"/>
  <c r="P24" i="85"/>
  <c r="P23" i="85"/>
  <c r="P22" i="85"/>
  <c r="P21" i="85"/>
  <c r="P20" i="85"/>
  <c r="P19" i="85"/>
  <c r="P18" i="85"/>
  <c r="P17" i="85"/>
  <c r="P16" i="85"/>
  <c r="P15" i="85"/>
  <c r="P14" i="85"/>
  <c r="P13" i="85"/>
  <c r="P12" i="85"/>
  <c r="P11" i="85"/>
  <c r="P10" i="85"/>
  <c r="P9" i="85"/>
  <c r="P8" i="85"/>
  <c r="P7" i="85"/>
  <c r="P6" i="85"/>
  <c r="P5" i="85"/>
  <c r="P4" i="85"/>
  <c r="K55" i="85"/>
  <c r="P47" i="84"/>
  <c r="P46" i="84"/>
  <c r="P45" i="84"/>
  <c r="P44" i="84"/>
  <c r="P43" i="84"/>
  <c r="P42" i="84"/>
  <c r="P41" i="84"/>
  <c r="P40" i="84"/>
  <c r="P39" i="84"/>
  <c r="P38" i="84"/>
  <c r="P37" i="84"/>
  <c r="P36" i="84"/>
  <c r="P35" i="84"/>
  <c r="P34" i="84"/>
  <c r="P33" i="84"/>
  <c r="P32" i="84"/>
  <c r="P31" i="84"/>
  <c r="P30" i="84"/>
  <c r="P29" i="84"/>
  <c r="P28" i="84"/>
  <c r="P27" i="84"/>
  <c r="P26" i="84"/>
  <c r="P25" i="84"/>
  <c r="P24" i="84"/>
  <c r="P23" i="84"/>
  <c r="P22" i="84"/>
  <c r="P21" i="84"/>
  <c r="P20" i="84"/>
  <c r="P19" i="84"/>
  <c r="P18" i="84"/>
  <c r="P17" i="84"/>
  <c r="P16" i="84"/>
  <c r="P15" i="84"/>
  <c r="P14" i="84"/>
  <c r="P13" i="84"/>
  <c r="P12" i="84"/>
  <c r="P11" i="84"/>
  <c r="P10" i="84"/>
  <c r="P9" i="84"/>
  <c r="P8" i="84"/>
  <c r="P7" i="84"/>
  <c r="P6" i="84"/>
  <c r="P5" i="84"/>
  <c r="P4" i="84"/>
  <c r="K55" i="84"/>
  <c r="P47" i="83"/>
  <c r="P46" i="83"/>
  <c r="P45" i="83"/>
  <c r="P44" i="83"/>
  <c r="P43" i="83"/>
  <c r="P42" i="83"/>
  <c r="P41" i="83"/>
  <c r="P40" i="83"/>
  <c r="P39" i="83"/>
  <c r="P38" i="83"/>
  <c r="P37" i="83"/>
  <c r="P36" i="83"/>
  <c r="P35" i="83"/>
  <c r="P34" i="83"/>
  <c r="P33" i="83"/>
  <c r="P32" i="83"/>
  <c r="P31" i="83"/>
  <c r="P30" i="83"/>
  <c r="P29" i="83"/>
  <c r="P28" i="83"/>
  <c r="P27" i="83"/>
  <c r="P26" i="83"/>
  <c r="P25" i="83"/>
  <c r="P24" i="83"/>
  <c r="P23" i="83"/>
  <c r="P22" i="83"/>
  <c r="P21" i="83"/>
  <c r="P20" i="83"/>
  <c r="P19" i="83"/>
  <c r="P18" i="83"/>
  <c r="P17" i="83"/>
  <c r="P16" i="83"/>
  <c r="P15" i="83"/>
  <c r="P14" i="83"/>
  <c r="P13" i="83"/>
  <c r="P12" i="83"/>
  <c r="P11" i="83"/>
  <c r="P10" i="83"/>
  <c r="P9" i="83"/>
  <c r="P8" i="83"/>
  <c r="P7" i="83"/>
  <c r="P6" i="83"/>
  <c r="P5" i="83"/>
  <c r="P4" i="83"/>
  <c r="K55" i="83"/>
  <c r="P47" i="82"/>
  <c r="P46" i="82"/>
  <c r="P45" i="82"/>
  <c r="P44" i="82"/>
  <c r="P43" i="82"/>
  <c r="P42" i="82"/>
  <c r="P41" i="82"/>
  <c r="P40" i="82"/>
  <c r="P39" i="82"/>
  <c r="P38" i="82"/>
  <c r="P37" i="82"/>
  <c r="P36" i="82"/>
  <c r="P35" i="82"/>
  <c r="P34" i="82"/>
  <c r="P33" i="82"/>
  <c r="P32" i="82"/>
  <c r="P31" i="82"/>
  <c r="P30" i="82"/>
  <c r="P29" i="82"/>
  <c r="P28" i="82"/>
  <c r="P27" i="82"/>
  <c r="P26" i="82"/>
  <c r="P25" i="82"/>
  <c r="P24" i="82"/>
  <c r="P23" i="82"/>
  <c r="P22" i="82"/>
  <c r="P21" i="82"/>
  <c r="P20" i="82"/>
  <c r="P19" i="82"/>
  <c r="P18" i="82"/>
  <c r="P17" i="82"/>
  <c r="P16" i="82"/>
  <c r="P15" i="82"/>
  <c r="P14" i="82"/>
  <c r="P13" i="82"/>
  <c r="P12" i="82"/>
  <c r="P11" i="82"/>
  <c r="P10" i="82"/>
  <c r="P9" i="82"/>
  <c r="P8" i="82"/>
  <c r="P7" i="82"/>
  <c r="P6" i="82"/>
  <c r="P5" i="82"/>
  <c r="P4" i="82"/>
  <c r="K55" i="82"/>
  <c r="P47" i="81"/>
  <c r="P46" i="81"/>
  <c r="P45" i="81"/>
  <c r="P44" i="81"/>
  <c r="P43" i="81"/>
  <c r="P42" i="81"/>
  <c r="P41" i="81"/>
  <c r="P40" i="81"/>
  <c r="P39" i="81"/>
  <c r="P38" i="81"/>
  <c r="P37" i="81"/>
  <c r="P36" i="81"/>
  <c r="P35" i="81"/>
  <c r="P34" i="81"/>
  <c r="P33" i="81"/>
  <c r="P32" i="81"/>
  <c r="P31" i="81"/>
  <c r="P30" i="81"/>
  <c r="P29" i="81"/>
  <c r="P28" i="81"/>
  <c r="P27" i="81"/>
  <c r="P26" i="81"/>
  <c r="P25" i="81"/>
  <c r="P24" i="81"/>
  <c r="P23" i="81"/>
  <c r="P22" i="81"/>
  <c r="P21" i="81"/>
  <c r="P20" i="81"/>
  <c r="P19" i="81"/>
  <c r="P18" i="81"/>
  <c r="P17" i="81"/>
  <c r="P16" i="81"/>
  <c r="P15" i="81"/>
  <c r="P14" i="81"/>
  <c r="P13" i="81"/>
  <c r="P12" i="81"/>
  <c r="P11" i="81"/>
  <c r="P10" i="81"/>
  <c r="P9" i="81"/>
  <c r="P8" i="81"/>
  <c r="P7" i="81"/>
  <c r="P6" i="81"/>
  <c r="P5" i="81"/>
  <c r="P4" i="81"/>
  <c r="K55" i="81"/>
  <c r="P47" i="80"/>
  <c r="P46" i="80"/>
  <c r="P45" i="80"/>
  <c r="P44" i="80"/>
  <c r="P43" i="80"/>
  <c r="P42" i="80"/>
  <c r="P41" i="80"/>
  <c r="P40" i="80"/>
  <c r="P39" i="80"/>
  <c r="P38" i="80"/>
  <c r="P37" i="80"/>
  <c r="P36" i="80"/>
  <c r="P35" i="80"/>
  <c r="P34" i="80"/>
  <c r="P33" i="80"/>
  <c r="P32" i="80"/>
  <c r="P31" i="80"/>
  <c r="P30" i="80"/>
  <c r="P29" i="80"/>
  <c r="P28" i="80"/>
  <c r="P27" i="80"/>
  <c r="P26" i="80"/>
  <c r="P25" i="80"/>
  <c r="P24" i="80"/>
  <c r="P23" i="80"/>
  <c r="P22" i="80"/>
  <c r="P21" i="80"/>
  <c r="P20" i="80"/>
  <c r="P19" i="80"/>
  <c r="P18" i="80"/>
  <c r="P17" i="80"/>
  <c r="P16" i="80"/>
  <c r="P15" i="80"/>
  <c r="P14" i="80"/>
  <c r="P13" i="80"/>
  <c r="P12" i="80"/>
  <c r="P11" i="80"/>
  <c r="P10" i="80"/>
  <c r="P9" i="80"/>
  <c r="P8" i="80"/>
  <c r="P7" i="80"/>
  <c r="P6" i="80"/>
  <c r="P5" i="80"/>
  <c r="P4" i="80"/>
  <c r="K55" i="80"/>
  <c r="P47" i="79"/>
  <c r="P46" i="79"/>
  <c r="P45" i="79"/>
  <c r="P44" i="79"/>
  <c r="P43" i="79"/>
  <c r="P42" i="79"/>
  <c r="P41" i="79"/>
  <c r="P40" i="79"/>
  <c r="P39" i="79"/>
  <c r="P38" i="79"/>
  <c r="P37" i="79"/>
  <c r="P36" i="79"/>
  <c r="P35" i="79"/>
  <c r="P34" i="79"/>
  <c r="P33" i="79"/>
  <c r="P32" i="79"/>
  <c r="P31" i="79"/>
  <c r="P30" i="79"/>
  <c r="P29" i="79"/>
  <c r="P28" i="79"/>
  <c r="P27" i="79"/>
  <c r="P26" i="79"/>
  <c r="P25" i="79"/>
  <c r="P24" i="79"/>
  <c r="P23" i="79"/>
  <c r="P22" i="79"/>
  <c r="P21" i="79"/>
  <c r="P20" i="79"/>
  <c r="P19" i="79"/>
  <c r="P18" i="79"/>
  <c r="P17" i="79"/>
  <c r="P16" i="79"/>
  <c r="P15" i="79"/>
  <c r="P14" i="79"/>
  <c r="P13" i="79"/>
  <c r="P12" i="79"/>
  <c r="P11" i="79"/>
  <c r="P10" i="79"/>
  <c r="P9" i="79"/>
  <c r="P8" i="79"/>
  <c r="P7" i="79"/>
  <c r="P6" i="79"/>
  <c r="P5" i="79"/>
  <c r="P4" i="79"/>
  <c r="K55" i="79"/>
  <c r="P47" i="78"/>
  <c r="P46" i="78"/>
  <c r="P45" i="78"/>
  <c r="P44" i="78"/>
  <c r="P43" i="78"/>
  <c r="P42" i="78"/>
  <c r="P41" i="78"/>
  <c r="P40" i="78"/>
  <c r="P39" i="78"/>
  <c r="P38" i="78"/>
  <c r="P37" i="78"/>
  <c r="P36" i="78"/>
  <c r="P35" i="78"/>
  <c r="P34" i="78"/>
  <c r="P33" i="78"/>
  <c r="P32" i="78"/>
  <c r="P31" i="78"/>
  <c r="P30" i="78"/>
  <c r="P29" i="78"/>
  <c r="P28" i="78"/>
  <c r="P27" i="78"/>
  <c r="P26" i="78"/>
  <c r="P25" i="78"/>
  <c r="P24" i="78"/>
  <c r="P23" i="78"/>
  <c r="P22" i="78"/>
  <c r="P21" i="78"/>
  <c r="P20" i="78"/>
  <c r="P19" i="78"/>
  <c r="P18" i="78"/>
  <c r="P17" i="78"/>
  <c r="P16" i="78"/>
  <c r="P15" i="78"/>
  <c r="P14" i="78"/>
  <c r="P13" i="78"/>
  <c r="P12" i="78"/>
  <c r="P11" i="78"/>
  <c r="P10" i="78"/>
  <c r="P9" i="78"/>
  <c r="P8" i="78"/>
  <c r="P7" i="78"/>
  <c r="P6" i="78"/>
  <c r="P5" i="78"/>
  <c r="P4" i="78"/>
  <c r="K55" i="78"/>
  <c r="P47" i="77"/>
  <c r="P46" i="77"/>
  <c r="P45" i="77"/>
  <c r="P44" i="77"/>
  <c r="P43" i="77"/>
  <c r="P42" i="77"/>
  <c r="P41" i="77"/>
  <c r="P40" i="77"/>
  <c r="P39" i="77"/>
  <c r="P38" i="77"/>
  <c r="P37" i="77"/>
  <c r="P36" i="77"/>
  <c r="P35" i="77"/>
  <c r="P34" i="77"/>
  <c r="P33" i="77"/>
  <c r="P32" i="77"/>
  <c r="P31" i="77"/>
  <c r="P30" i="77"/>
  <c r="P29" i="77"/>
  <c r="P28" i="77"/>
  <c r="P27" i="77"/>
  <c r="P26" i="77"/>
  <c r="P25" i="77"/>
  <c r="P24" i="77"/>
  <c r="P23" i="77"/>
  <c r="P22" i="77"/>
  <c r="P21" i="77"/>
  <c r="P20" i="77"/>
  <c r="P19" i="77"/>
  <c r="P18" i="77"/>
  <c r="P17" i="77"/>
  <c r="P16" i="77"/>
  <c r="P15" i="77"/>
  <c r="P14" i="77"/>
  <c r="P13" i="77"/>
  <c r="P12" i="77"/>
  <c r="P11" i="77"/>
  <c r="P10" i="77"/>
  <c r="P9" i="77"/>
  <c r="P8" i="77"/>
  <c r="P7" i="77"/>
  <c r="P6" i="77"/>
  <c r="P5" i="77"/>
  <c r="P4" i="77"/>
  <c r="P47" i="76"/>
  <c r="P46" i="76"/>
  <c r="P45" i="76"/>
  <c r="P44" i="76"/>
  <c r="P43" i="76"/>
  <c r="P42" i="76"/>
  <c r="P41" i="76"/>
  <c r="P40" i="76"/>
  <c r="P39" i="76"/>
  <c r="P38" i="76"/>
  <c r="P37" i="76"/>
  <c r="P36" i="76"/>
  <c r="P35" i="76"/>
  <c r="P34" i="76"/>
  <c r="P33" i="76"/>
  <c r="P32" i="76"/>
  <c r="P31" i="76"/>
  <c r="P30" i="76"/>
  <c r="P29" i="76"/>
  <c r="P28" i="76"/>
  <c r="P27" i="76"/>
  <c r="P26" i="76"/>
  <c r="P25" i="76"/>
  <c r="P24" i="76"/>
  <c r="P23" i="76"/>
  <c r="P22" i="76"/>
  <c r="P21" i="76"/>
  <c r="P20" i="76"/>
  <c r="P19" i="76"/>
  <c r="P18" i="76"/>
  <c r="P17" i="76"/>
  <c r="P16" i="76"/>
  <c r="P15" i="76"/>
  <c r="P14" i="76"/>
  <c r="P13" i="76"/>
  <c r="P12" i="76"/>
  <c r="P11" i="76"/>
  <c r="P10" i="76"/>
  <c r="P9" i="76"/>
  <c r="P8" i="76"/>
  <c r="P7" i="76"/>
  <c r="P6" i="76"/>
  <c r="P5" i="76"/>
  <c r="P4" i="76"/>
  <c r="K55" i="76"/>
  <c r="P47" i="75"/>
  <c r="P46" i="75"/>
  <c r="P45" i="75"/>
  <c r="P44" i="75"/>
  <c r="P43" i="75"/>
  <c r="P42" i="75"/>
  <c r="P41" i="75"/>
  <c r="P40" i="75"/>
  <c r="P39" i="75"/>
  <c r="P38" i="75"/>
  <c r="P37" i="75"/>
  <c r="P36" i="75"/>
  <c r="P35" i="75"/>
  <c r="P34" i="75"/>
  <c r="P33" i="75"/>
  <c r="P32" i="75"/>
  <c r="P31" i="75"/>
  <c r="P30" i="75"/>
  <c r="P29" i="75"/>
  <c r="P28" i="75"/>
  <c r="P27" i="75"/>
  <c r="P26" i="75"/>
  <c r="P25" i="75"/>
  <c r="P24" i="75"/>
  <c r="P23" i="75"/>
  <c r="P22" i="75"/>
  <c r="P21" i="75"/>
  <c r="P20" i="75"/>
  <c r="P19" i="75"/>
  <c r="P18" i="75"/>
  <c r="P17" i="75"/>
  <c r="P16" i="75"/>
  <c r="P15" i="75"/>
  <c r="P14" i="75"/>
  <c r="P13" i="75"/>
  <c r="P12" i="75"/>
  <c r="P11" i="75"/>
  <c r="P10" i="75"/>
  <c r="P9" i="75"/>
  <c r="P8" i="75"/>
  <c r="P7" i="75"/>
  <c r="P6" i="75"/>
  <c r="P5" i="75"/>
  <c r="P4" i="75"/>
  <c r="K55" i="75"/>
  <c r="P47" i="74"/>
  <c r="P46" i="74"/>
  <c r="P45" i="74"/>
  <c r="P44" i="74"/>
  <c r="P43" i="74"/>
  <c r="P42" i="74"/>
  <c r="P41" i="74"/>
  <c r="P40" i="74"/>
  <c r="P39" i="74"/>
  <c r="P38" i="74"/>
  <c r="P37" i="74"/>
  <c r="P36" i="74"/>
  <c r="P35" i="74"/>
  <c r="P34" i="74"/>
  <c r="P33" i="74"/>
  <c r="P32" i="74"/>
  <c r="P31" i="74"/>
  <c r="P30" i="74"/>
  <c r="P29" i="74"/>
  <c r="P28" i="74"/>
  <c r="P27" i="74"/>
  <c r="P26" i="74"/>
  <c r="P25" i="74"/>
  <c r="P24" i="74"/>
  <c r="P23" i="74"/>
  <c r="P22" i="74"/>
  <c r="P21" i="74"/>
  <c r="P20" i="74"/>
  <c r="P19" i="74"/>
  <c r="P18" i="74"/>
  <c r="P17" i="74"/>
  <c r="P16" i="74"/>
  <c r="P15" i="74"/>
  <c r="P14" i="74"/>
  <c r="P13" i="74"/>
  <c r="P12" i="74"/>
  <c r="P11" i="74"/>
  <c r="P10" i="74"/>
  <c r="P9" i="74"/>
  <c r="P8" i="74"/>
  <c r="P7" i="74"/>
  <c r="P6" i="74"/>
  <c r="P5" i="74"/>
  <c r="P4" i="74"/>
  <c r="K55" i="74"/>
  <c r="P47" i="73"/>
  <c r="P46" i="73"/>
  <c r="P45" i="73"/>
  <c r="P44" i="73"/>
  <c r="P43" i="73"/>
  <c r="P42" i="73"/>
  <c r="P41" i="73"/>
  <c r="P40" i="73"/>
  <c r="P39" i="73"/>
  <c r="P38" i="73"/>
  <c r="P37" i="73"/>
  <c r="P36" i="73"/>
  <c r="P35" i="73"/>
  <c r="P34" i="73"/>
  <c r="P33" i="73"/>
  <c r="P32" i="73"/>
  <c r="P31" i="73"/>
  <c r="P30" i="73"/>
  <c r="P29" i="73"/>
  <c r="P28" i="73"/>
  <c r="P27" i="73"/>
  <c r="P26" i="73"/>
  <c r="P25" i="73"/>
  <c r="P24" i="73"/>
  <c r="P23" i="73"/>
  <c r="P22" i="73"/>
  <c r="P21" i="73"/>
  <c r="P20" i="73"/>
  <c r="P19" i="73"/>
  <c r="P18" i="73"/>
  <c r="P17" i="73"/>
  <c r="P16" i="73"/>
  <c r="P15" i="73"/>
  <c r="P14" i="73"/>
  <c r="P13" i="73"/>
  <c r="P12" i="73"/>
  <c r="P11" i="73"/>
  <c r="P10" i="73"/>
  <c r="P9" i="73"/>
  <c r="P8" i="73"/>
  <c r="P7" i="73"/>
  <c r="P6" i="73"/>
  <c r="P5" i="73"/>
  <c r="P4" i="73"/>
  <c r="K55" i="73"/>
  <c r="P47" i="72"/>
  <c r="P46" i="72"/>
  <c r="P45" i="72"/>
  <c r="P44" i="72"/>
  <c r="P43" i="72"/>
  <c r="P42" i="72"/>
  <c r="P41" i="72"/>
  <c r="P40" i="72"/>
  <c r="P39" i="72"/>
  <c r="P38" i="72"/>
  <c r="P37" i="72"/>
  <c r="P36" i="72"/>
  <c r="P35" i="72"/>
  <c r="P34" i="72"/>
  <c r="P33" i="72"/>
  <c r="P32" i="72"/>
  <c r="P31" i="72"/>
  <c r="P30" i="72"/>
  <c r="P29" i="72"/>
  <c r="P28" i="72"/>
  <c r="P27" i="72"/>
  <c r="P26" i="72"/>
  <c r="P25" i="72"/>
  <c r="P24" i="72"/>
  <c r="P23" i="72"/>
  <c r="P22" i="72"/>
  <c r="P21" i="72"/>
  <c r="P20" i="72"/>
  <c r="P19" i="72"/>
  <c r="P18" i="72"/>
  <c r="P17" i="72"/>
  <c r="P16" i="72"/>
  <c r="P15" i="72"/>
  <c r="P14" i="72"/>
  <c r="P13" i="72"/>
  <c r="P12" i="72"/>
  <c r="P11" i="72"/>
  <c r="P10" i="72"/>
  <c r="P9" i="72"/>
  <c r="P8" i="72"/>
  <c r="P7" i="72"/>
  <c r="P6" i="72"/>
  <c r="P5" i="72"/>
  <c r="P4" i="72"/>
  <c r="K55" i="72"/>
  <c r="P47" i="71"/>
  <c r="P46" i="71"/>
  <c r="P45" i="71"/>
  <c r="P44" i="71"/>
  <c r="P43" i="71"/>
  <c r="P42" i="71"/>
  <c r="P41" i="71"/>
  <c r="P40" i="71"/>
  <c r="P39" i="71"/>
  <c r="P38" i="71"/>
  <c r="P37" i="71"/>
  <c r="P36" i="71"/>
  <c r="P35" i="71"/>
  <c r="P34" i="71"/>
  <c r="P33" i="71"/>
  <c r="P32" i="71"/>
  <c r="P31" i="71"/>
  <c r="P30" i="71"/>
  <c r="P29" i="71"/>
  <c r="P28" i="71"/>
  <c r="P27" i="71"/>
  <c r="P26" i="71"/>
  <c r="P25" i="71"/>
  <c r="P24" i="71"/>
  <c r="P23" i="71"/>
  <c r="P22" i="71"/>
  <c r="P21" i="71"/>
  <c r="P20" i="71"/>
  <c r="P19" i="71"/>
  <c r="P18" i="71"/>
  <c r="P17" i="71"/>
  <c r="P16" i="71"/>
  <c r="P15" i="71"/>
  <c r="P14" i="71"/>
  <c r="P13" i="71"/>
  <c r="P12" i="71"/>
  <c r="P11" i="71"/>
  <c r="P10" i="71"/>
  <c r="P9" i="71"/>
  <c r="P8" i="71"/>
  <c r="P7" i="71"/>
  <c r="P6" i="71"/>
  <c r="P5" i="71"/>
  <c r="P4" i="71"/>
  <c r="K55" i="71"/>
  <c r="P47" i="70"/>
  <c r="P46" i="70"/>
  <c r="P45" i="70"/>
  <c r="P44" i="70"/>
  <c r="P43" i="70"/>
  <c r="P42" i="70"/>
  <c r="P41" i="70"/>
  <c r="P40" i="70"/>
  <c r="P39" i="70"/>
  <c r="P38" i="70"/>
  <c r="P37" i="70"/>
  <c r="P36" i="70"/>
  <c r="P35" i="70"/>
  <c r="P34" i="70"/>
  <c r="P33" i="70"/>
  <c r="P32" i="70"/>
  <c r="P31" i="70"/>
  <c r="P30" i="70"/>
  <c r="P29" i="70"/>
  <c r="P28" i="70"/>
  <c r="P27" i="70"/>
  <c r="P26" i="70"/>
  <c r="P25" i="70"/>
  <c r="P24" i="70"/>
  <c r="P23" i="70"/>
  <c r="P22" i="70"/>
  <c r="P21" i="70"/>
  <c r="P20" i="70"/>
  <c r="P19" i="70"/>
  <c r="P18" i="70"/>
  <c r="P17" i="70"/>
  <c r="P16" i="70"/>
  <c r="P15" i="70"/>
  <c r="P14" i="70"/>
  <c r="P13" i="70"/>
  <c r="P12" i="70"/>
  <c r="P11" i="70"/>
  <c r="P10" i="70"/>
  <c r="P9" i="70"/>
  <c r="P8" i="70"/>
  <c r="P7" i="70"/>
  <c r="P6" i="70"/>
  <c r="P5" i="70"/>
  <c r="P4" i="70"/>
  <c r="K55" i="70"/>
  <c r="P47" i="69"/>
  <c r="P46" i="69"/>
  <c r="P45" i="69"/>
  <c r="P44" i="69"/>
  <c r="P43" i="69"/>
  <c r="P42" i="69"/>
  <c r="P41" i="69"/>
  <c r="P40" i="69"/>
  <c r="P39" i="69"/>
  <c r="P38" i="69"/>
  <c r="P37" i="69"/>
  <c r="P36" i="69"/>
  <c r="P35" i="69"/>
  <c r="P34" i="69"/>
  <c r="P33" i="69"/>
  <c r="P32" i="69"/>
  <c r="P31" i="69"/>
  <c r="P30" i="69"/>
  <c r="P29" i="69"/>
  <c r="P28" i="69"/>
  <c r="P27" i="69"/>
  <c r="P26" i="69"/>
  <c r="P25" i="69"/>
  <c r="P24" i="69"/>
  <c r="P23" i="69"/>
  <c r="P22" i="69"/>
  <c r="P21" i="69"/>
  <c r="P20" i="69"/>
  <c r="P19" i="69"/>
  <c r="P18" i="69"/>
  <c r="P17" i="69"/>
  <c r="P16" i="69"/>
  <c r="P15" i="69"/>
  <c r="P14" i="69"/>
  <c r="P13" i="69"/>
  <c r="P12" i="69"/>
  <c r="P11" i="69"/>
  <c r="P10" i="69"/>
  <c r="P9" i="69"/>
  <c r="P8" i="69"/>
  <c r="P7" i="69"/>
  <c r="P6" i="69"/>
  <c r="P5" i="69"/>
  <c r="P4" i="69"/>
  <c r="K55" i="69"/>
  <c r="P47" i="68"/>
  <c r="P46" i="68"/>
  <c r="P45" i="68"/>
  <c r="P44" i="68"/>
  <c r="P43" i="68"/>
  <c r="P42" i="68"/>
  <c r="P41" i="68"/>
  <c r="P40" i="68"/>
  <c r="P39" i="68"/>
  <c r="P38" i="68"/>
  <c r="P37" i="68"/>
  <c r="P36" i="68"/>
  <c r="P35" i="68"/>
  <c r="P34" i="68"/>
  <c r="P33" i="68"/>
  <c r="P32" i="68"/>
  <c r="P31" i="68"/>
  <c r="P30" i="68"/>
  <c r="P29" i="68"/>
  <c r="P28" i="68"/>
  <c r="P27" i="68"/>
  <c r="P26" i="68"/>
  <c r="P25" i="68"/>
  <c r="P24" i="68"/>
  <c r="P23" i="68"/>
  <c r="P22" i="68"/>
  <c r="P21" i="68"/>
  <c r="P20" i="68"/>
  <c r="P19" i="68"/>
  <c r="P18" i="68"/>
  <c r="P17" i="68"/>
  <c r="P16" i="68"/>
  <c r="P15" i="68"/>
  <c r="P14" i="68"/>
  <c r="P13" i="68"/>
  <c r="P12" i="68"/>
  <c r="P11" i="68"/>
  <c r="P10" i="68"/>
  <c r="P9" i="68"/>
  <c r="P8" i="68"/>
  <c r="P7" i="68"/>
  <c r="P6" i="68"/>
  <c r="P5" i="68"/>
  <c r="P4" i="68"/>
  <c r="P47" i="67"/>
  <c r="P46" i="67"/>
  <c r="P45" i="67"/>
  <c r="P44" i="67"/>
  <c r="P43" i="67"/>
  <c r="P42" i="67"/>
  <c r="P41" i="67"/>
  <c r="P40" i="67"/>
  <c r="P39" i="67"/>
  <c r="P38" i="67"/>
  <c r="P37" i="67"/>
  <c r="P36" i="67"/>
  <c r="P35" i="67"/>
  <c r="P22" i="67"/>
  <c r="P21" i="67"/>
  <c r="P47" i="66"/>
  <c r="P46" i="66"/>
  <c r="P45" i="66"/>
  <c r="P44" i="66"/>
  <c r="P43" i="66"/>
  <c r="P42" i="66"/>
  <c r="P41" i="66"/>
  <c r="P40" i="66"/>
  <c r="P39" i="66"/>
  <c r="P38" i="66"/>
  <c r="P37" i="66"/>
  <c r="P36" i="66"/>
  <c r="P35" i="66"/>
  <c r="P34" i="66"/>
  <c r="P33" i="66"/>
  <c r="P32" i="66"/>
  <c r="P31" i="66"/>
  <c r="P30" i="66"/>
  <c r="P29" i="66"/>
  <c r="P28" i="66"/>
  <c r="P27" i="66"/>
  <c r="P26" i="66"/>
  <c r="P25" i="66"/>
  <c r="P24" i="66"/>
  <c r="P23" i="66"/>
  <c r="P22" i="66"/>
  <c r="P21" i="66"/>
  <c r="P20" i="66"/>
  <c r="P19" i="66"/>
  <c r="P18" i="66"/>
  <c r="P17" i="66"/>
  <c r="P16" i="66"/>
  <c r="P15" i="66"/>
  <c r="P14" i="66"/>
  <c r="P13" i="66"/>
  <c r="P12" i="66"/>
  <c r="P11" i="66"/>
  <c r="P10" i="66"/>
  <c r="P9" i="66"/>
  <c r="P8" i="66"/>
  <c r="P7" i="66"/>
  <c r="P6" i="66"/>
  <c r="P5" i="66"/>
  <c r="P4" i="66"/>
  <c r="P47" i="65"/>
  <c r="P46" i="65"/>
  <c r="P45" i="65"/>
  <c r="P44" i="65"/>
  <c r="P43" i="65"/>
  <c r="P42" i="65"/>
  <c r="P41" i="65"/>
  <c r="P40" i="65"/>
  <c r="P39" i="65"/>
  <c r="P38" i="65"/>
  <c r="P37" i="65"/>
  <c r="P36" i="65"/>
  <c r="P35" i="65"/>
  <c r="P34" i="65"/>
  <c r="P33" i="65"/>
  <c r="P32" i="65"/>
  <c r="P31" i="65"/>
  <c r="P30" i="65"/>
  <c r="P29" i="65"/>
  <c r="P28" i="65"/>
  <c r="P27" i="65"/>
  <c r="P26" i="65"/>
  <c r="P25" i="65"/>
  <c r="P24" i="65"/>
  <c r="P23" i="65"/>
  <c r="P22" i="65"/>
  <c r="P21" i="65"/>
  <c r="P20" i="65"/>
  <c r="P19" i="65"/>
  <c r="P18" i="65"/>
  <c r="P17" i="65"/>
  <c r="P16" i="65"/>
  <c r="P15" i="65"/>
  <c r="P14" i="65"/>
  <c r="P13" i="65"/>
  <c r="P12" i="65"/>
  <c r="P11" i="65"/>
  <c r="P10" i="65"/>
  <c r="P9" i="65"/>
  <c r="P8" i="65"/>
  <c r="P7" i="65"/>
  <c r="P6" i="65"/>
  <c r="P5" i="65"/>
  <c r="P4" i="65"/>
  <c r="P47" i="64"/>
  <c r="P46" i="64"/>
  <c r="P45" i="64"/>
  <c r="P44" i="64"/>
  <c r="P43" i="64"/>
  <c r="P42" i="64"/>
  <c r="P41" i="64"/>
  <c r="P40" i="64"/>
  <c r="P39" i="64"/>
  <c r="P38" i="64"/>
  <c r="P37" i="64"/>
  <c r="P36" i="64"/>
  <c r="P35" i="64"/>
  <c r="P34" i="64"/>
  <c r="P33" i="64"/>
  <c r="P32" i="64"/>
  <c r="P31" i="64"/>
  <c r="P30" i="64"/>
  <c r="P29" i="64"/>
  <c r="P28" i="64"/>
  <c r="P27" i="64"/>
  <c r="P26" i="64"/>
  <c r="P25" i="64"/>
  <c r="P24" i="64"/>
  <c r="P23" i="64"/>
  <c r="P22" i="64"/>
  <c r="P21" i="64"/>
  <c r="P20" i="64"/>
  <c r="P19" i="64"/>
  <c r="P18" i="64"/>
  <c r="P17" i="64"/>
  <c r="P16" i="64"/>
  <c r="P15" i="64"/>
  <c r="P14" i="64"/>
  <c r="P13" i="64"/>
  <c r="P12" i="64"/>
  <c r="P11" i="64"/>
  <c r="P10" i="64"/>
  <c r="P9" i="64"/>
  <c r="P8" i="64"/>
  <c r="P7" i="64"/>
  <c r="P6" i="64"/>
  <c r="P5" i="64"/>
  <c r="P4" i="64"/>
  <c r="P47" i="62"/>
  <c r="P46" i="62"/>
  <c r="P45" i="62"/>
  <c r="P44" i="62"/>
  <c r="P43" i="62"/>
  <c r="P42" i="62"/>
  <c r="P41" i="62"/>
  <c r="P40" i="62"/>
  <c r="P39" i="62"/>
  <c r="P38" i="62"/>
  <c r="P37" i="62"/>
  <c r="P36" i="62"/>
  <c r="P35" i="62"/>
  <c r="P34" i="62"/>
  <c r="P33" i="62"/>
  <c r="P32" i="62"/>
  <c r="P31" i="62"/>
  <c r="P30" i="62"/>
  <c r="P29" i="62"/>
  <c r="P28" i="62"/>
  <c r="P27" i="62"/>
  <c r="P26" i="62"/>
  <c r="P25" i="62"/>
  <c r="P24" i="62"/>
  <c r="P23" i="62"/>
  <c r="P22" i="62"/>
  <c r="P21" i="62"/>
  <c r="P20" i="62"/>
  <c r="P19" i="62"/>
  <c r="P18" i="62"/>
  <c r="P17" i="62"/>
  <c r="P16" i="62"/>
  <c r="P15" i="62"/>
  <c r="P14" i="62"/>
  <c r="P13" i="62"/>
  <c r="P12" i="62"/>
  <c r="P11" i="62"/>
  <c r="P10" i="62"/>
  <c r="P9" i="62"/>
  <c r="P8" i="62"/>
  <c r="P7" i="62"/>
  <c r="P6" i="62"/>
  <c r="P5" i="62"/>
  <c r="P4" i="62"/>
  <c r="P47" i="61"/>
  <c r="P46" i="61"/>
  <c r="P45" i="61"/>
  <c r="P44" i="61"/>
  <c r="P43" i="61"/>
  <c r="P42" i="61"/>
  <c r="P41" i="61"/>
  <c r="P40" i="61"/>
  <c r="P39" i="61"/>
  <c r="P38" i="61"/>
  <c r="P37" i="61"/>
  <c r="P36" i="61"/>
  <c r="P35" i="61"/>
  <c r="P34" i="61"/>
  <c r="P33" i="61"/>
  <c r="P32" i="61"/>
  <c r="P31" i="61"/>
  <c r="P30" i="61"/>
  <c r="P29" i="61"/>
  <c r="P28" i="61"/>
  <c r="P27" i="61"/>
  <c r="P26" i="61"/>
  <c r="P25" i="61"/>
  <c r="P24" i="61"/>
  <c r="P23" i="61"/>
  <c r="P22" i="61"/>
  <c r="P21" i="61"/>
  <c r="P20" i="61"/>
  <c r="P19" i="61"/>
  <c r="P18" i="61"/>
  <c r="P17" i="61"/>
  <c r="P16" i="61"/>
  <c r="P15" i="61"/>
  <c r="P14" i="61"/>
  <c r="P13" i="61"/>
  <c r="P12" i="61"/>
  <c r="P11" i="61"/>
  <c r="P10" i="61"/>
  <c r="P9" i="61"/>
  <c r="P8" i="61"/>
  <c r="P7" i="61"/>
  <c r="P6" i="61"/>
  <c r="P5" i="61"/>
  <c r="P4" i="61"/>
  <c r="K55" i="61"/>
  <c r="P47" i="60"/>
  <c r="P46" i="60"/>
  <c r="P45" i="60"/>
  <c r="P44" i="60"/>
  <c r="P43" i="60"/>
  <c r="P42" i="60"/>
  <c r="P41" i="60"/>
  <c r="P40" i="60"/>
  <c r="P39" i="60"/>
  <c r="P38" i="60"/>
  <c r="P37" i="60"/>
  <c r="P36" i="60"/>
  <c r="P35" i="60"/>
  <c r="P34" i="60"/>
  <c r="P33" i="60"/>
  <c r="P32" i="60"/>
  <c r="P31" i="60"/>
  <c r="P30" i="60"/>
  <c r="P29" i="60"/>
  <c r="P28" i="60"/>
  <c r="P27" i="60"/>
  <c r="P26" i="60"/>
  <c r="P25" i="60"/>
  <c r="P24" i="60"/>
  <c r="P23" i="60"/>
  <c r="P22" i="60"/>
  <c r="P21" i="60"/>
  <c r="P20" i="60"/>
  <c r="P19" i="60"/>
  <c r="P18" i="60"/>
  <c r="P17" i="60"/>
  <c r="P16" i="60"/>
  <c r="P15" i="60"/>
  <c r="P14" i="60"/>
  <c r="P13" i="60"/>
  <c r="P12" i="60"/>
  <c r="P11" i="60"/>
  <c r="P10" i="60"/>
  <c r="P9" i="60"/>
  <c r="P8" i="60"/>
  <c r="P7" i="60"/>
  <c r="P6" i="60"/>
  <c r="P5" i="60"/>
  <c r="P4" i="60"/>
  <c r="P47" i="59"/>
  <c r="P46" i="59"/>
  <c r="P45" i="59"/>
  <c r="P44" i="59"/>
  <c r="P43" i="59"/>
  <c r="P42" i="59"/>
  <c r="P41" i="59"/>
  <c r="P40" i="59"/>
  <c r="P39" i="59"/>
  <c r="P38" i="59"/>
  <c r="P37" i="59"/>
  <c r="P36" i="59"/>
  <c r="P35" i="59"/>
  <c r="P34" i="59"/>
  <c r="P33" i="59"/>
  <c r="P32" i="59"/>
  <c r="P31" i="59"/>
  <c r="P30" i="59"/>
  <c r="P29" i="59"/>
  <c r="P28" i="59"/>
  <c r="P27" i="59"/>
  <c r="P26" i="59"/>
  <c r="P25" i="59"/>
  <c r="P24" i="59"/>
  <c r="P23" i="59"/>
  <c r="P22" i="59"/>
  <c r="P21" i="59"/>
  <c r="P20" i="59"/>
  <c r="P19" i="59"/>
  <c r="P18" i="59"/>
  <c r="P17" i="59"/>
  <c r="P16" i="59"/>
  <c r="P15" i="59"/>
  <c r="P14" i="59"/>
  <c r="P13" i="59"/>
  <c r="P12" i="59"/>
  <c r="P11" i="59"/>
  <c r="P10" i="59"/>
  <c r="P9" i="59"/>
  <c r="P8" i="59"/>
  <c r="P7" i="59"/>
  <c r="P6" i="59"/>
  <c r="P5" i="59"/>
  <c r="P4" i="59"/>
  <c r="O47" i="101"/>
  <c r="J47" i="101"/>
  <c r="K47" i="101" s="1"/>
  <c r="O46" i="101"/>
  <c r="J46" i="101"/>
  <c r="K46" i="101" s="1"/>
  <c r="O45" i="101"/>
  <c r="J45" i="101"/>
  <c r="K45" i="101" s="1"/>
  <c r="O44" i="101"/>
  <c r="J44" i="101"/>
  <c r="K44" i="101" s="1"/>
  <c r="O43" i="101"/>
  <c r="J43" i="101"/>
  <c r="K43" i="101" s="1"/>
  <c r="O42" i="101"/>
  <c r="J42" i="101"/>
  <c r="K42" i="101" s="1"/>
  <c r="O41" i="101"/>
  <c r="J41" i="101"/>
  <c r="K41" i="101" s="1"/>
  <c r="O40" i="101"/>
  <c r="J40" i="101"/>
  <c r="K40" i="101" s="1"/>
  <c r="O39" i="101"/>
  <c r="J39" i="101"/>
  <c r="K39" i="101" s="1"/>
  <c r="O38" i="101"/>
  <c r="J38" i="101"/>
  <c r="K38" i="101" s="1"/>
  <c r="O37" i="101"/>
  <c r="J37" i="101"/>
  <c r="K37" i="101" s="1"/>
  <c r="O36" i="101"/>
  <c r="J36" i="101"/>
  <c r="K36" i="101" s="1"/>
  <c r="O35" i="101"/>
  <c r="J35" i="101"/>
  <c r="K35" i="101" s="1"/>
  <c r="O34" i="101"/>
  <c r="J34" i="101"/>
  <c r="K34" i="101" s="1"/>
  <c r="O33" i="101"/>
  <c r="J33" i="101"/>
  <c r="K33" i="101" s="1"/>
  <c r="O32" i="101"/>
  <c r="J32" i="101"/>
  <c r="K32" i="101" s="1"/>
  <c r="O31" i="101"/>
  <c r="J31" i="101"/>
  <c r="K31" i="101" s="1"/>
  <c r="O30" i="101"/>
  <c r="J30" i="101"/>
  <c r="K30" i="101" s="1"/>
  <c r="O29" i="101"/>
  <c r="J29" i="101"/>
  <c r="K29" i="101" s="1"/>
  <c r="O28" i="101"/>
  <c r="J28" i="101"/>
  <c r="K28" i="101" s="1"/>
  <c r="O27" i="101"/>
  <c r="J27" i="101"/>
  <c r="K27" i="101" s="1"/>
  <c r="O26" i="101"/>
  <c r="J26" i="101"/>
  <c r="K26" i="101" s="1"/>
  <c r="O25" i="101"/>
  <c r="J25" i="101"/>
  <c r="K25" i="101" s="1"/>
  <c r="O24" i="101"/>
  <c r="J24" i="101"/>
  <c r="K24" i="101" s="1"/>
  <c r="O23" i="101"/>
  <c r="J23" i="101"/>
  <c r="K23" i="101" s="1"/>
  <c r="O22" i="101"/>
  <c r="J22" i="101"/>
  <c r="K22" i="101" s="1"/>
  <c r="O21" i="101"/>
  <c r="J21" i="101"/>
  <c r="K21" i="101" s="1"/>
  <c r="O20" i="101"/>
  <c r="J20" i="101"/>
  <c r="K20" i="101" s="1"/>
  <c r="O19" i="101"/>
  <c r="J19" i="101"/>
  <c r="K19" i="101" s="1"/>
  <c r="O18" i="101"/>
  <c r="J18" i="101"/>
  <c r="K18" i="101" s="1"/>
  <c r="O17" i="101"/>
  <c r="J17" i="101"/>
  <c r="K17" i="101" s="1"/>
  <c r="O16" i="101"/>
  <c r="J16" i="101"/>
  <c r="K16" i="101" s="1"/>
  <c r="O15" i="101"/>
  <c r="J15" i="101"/>
  <c r="K15" i="101" s="1"/>
  <c r="O14" i="101"/>
  <c r="J14" i="101"/>
  <c r="K14" i="101" s="1"/>
  <c r="O13" i="101"/>
  <c r="J13" i="101"/>
  <c r="K13" i="101" s="1"/>
  <c r="O12" i="101"/>
  <c r="J12" i="101"/>
  <c r="K12" i="101" s="1"/>
  <c r="O11" i="101"/>
  <c r="J11" i="101"/>
  <c r="K11" i="101" s="1"/>
  <c r="O10" i="101"/>
  <c r="J10" i="101"/>
  <c r="K10" i="101" s="1"/>
  <c r="O9" i="101"/>
  <c r="J9" i="101"/>
  <c r="K9" i="101" s="1"/>
  <c r="O8" i="101"/>
  <c r="J8" i="101"/>
  <c r="K8" i="101" s="1"/>
  <c r="O7" i="101"/>
  <c r="J7" i="101"/>
  <c r="K7" i="101" s="1"/>
  <c r="O6" i="101"/>
  <c r="J6" i="101"/>
  <c r="K6" i="101" s="1"/>
  <c r="O5" i="101"/>
  <c r="J5" i="101"/>
  <c r="K5" i="101" s="1"/>
  <c r="O4" i="101"/>
  <c r="J4" i="101"/>
  <c r="K4" i="101" s="1"/>
  <c r="P47" i="58"/>
  <c r="P46" i="58"/>
  <c r="P45" i="58"/>
  <c r="P44" i="58"/>
  <c r="P43" i="58"/>
  <c r="P42" i="58"/>
  <c r="P41" i="58"/>
  <c r="P40" i="58"/>
  <c r="P39" i="58"/>
  <c r="P38" i="58"/>
  <c r="P37" i="58"/>
  <c r="P36" i="58"/>
  <c r="P35" i="58"/>
  <c r="P34" i="58"/>
  <c r="P33" i="58"/>
  <c r="P32" i="58"/>
  <c r="P31" i="58"/>
  <c r="P30" i="58"/>
  <c r="P29" i="58"/>
  <c r="P28" i="58"/>
  <c r="P27" i="58"/>
  <c r="P26" i="58"/>
  <c r="P25" i="58"/>
  <c r="P24" i="58"/>
  <c r="P23" i="58"/>
  <c r="P22" i="58"/>
  <c r="P21" i="58"/>
  <c r="P20" i="58"/>
  <c r="P19" i="58"/>
  <c r="P18" i="58"/>
  <c r="P17" i="58"/>
  <c r="P16" i="58"/>
  <c r="P15" i="58"/>
  <c r="P14" i="58"/>
  <c r="P13" i="58"/>
  <c r="P12" i="58"/>
  <c r="P11" i="58"/>
  <c r="P10" i="58"/>
  <c r="P9" i="58"/>
  <c r="P8" i="58"/>
  <c r="P7" i="58"/>
  <c r="P6" i="58"/>
  <c r="P5" i="58"/>
  <c r="P4" i="58"/>
  <c r="P47" i="57"/>
  <c r="P46" i="57"/>
  <c r="P45" i="57"/>
  <c r="P44" i="57"/>
  <c r="P43" i="57"/>
  <c r="P42" i="57"/>
  <c r="P41" i="57"/>
  <c r="P40" i="57"/>
  <c r="P39" i="57"/>
  <c r="P38" i="57"/>
  <c r="P37" i="57"/>
  <c r="P36" i="57"/>
  <c r="P35" i="57"/>
  <c r="P34" i="57"/>
  <c r="P33" i="57"/>
  <c r="P32" i="57"/>
  <c r="P31" i="57"/>
  <c r="P30" i="57"/>
  <c r="P29" i="57"/>
  <c r="P28" i="57"/>
  <c r="P27" i="57"/>
  <c r="P26" i="57"/>
  <c r="P25" i="57"/>
  <c r="P24" i="57"/>
  <c r="P23" i="57"/>
  <c r="P22" i="57"/>
  <c r="P21" i="57"/>
  <c r="P20" i="57"/>
  <c r="P19" i="57"/>
  <c r="P18" i="57"/>
  <c r="P17" i="57"/>
  <c r="P16" i="57"/>
  <c r="P15" i="57"/>
  <c r="P14" i="57"/>
  <c r="P13" i="57"/>
  <c r="P12" i="57"/>
  <c r="P11" i="57"/>
  <c r="P10" i="57"/>
  <c r="P9" i="57"/>
  <c r="P8" i="57"/>
  <c r="P7" i="57"/>
  <c r="P6" i="57"/>
  <c r="P5" i="57"/>
  <c r="P4" i="57"/>
  <c r="K55" i="57"/>
  <c r="P47" i="56"/>
  <c r="P46" i="56"/>
  <c r="P45" i="56"/>
  <c r="P44" i="56"/>
  <c r="P43" i="56"/>
  <c r="P42" i="56"/>
  <c r="P41" i="56"/>
  <c r="P40" i="56"/>
  <c r="P39" i="56"/>
  <c r="P38" i="56"/>
  <c r="P37" i="56"/>
  <c r="P36" i="56"/>
  <c r="P35" i="56"/>
  <c r="P34" i="56"/>
  <c r="P33" i="56"/>
  <c r="P32" i="56"/>
  <c r="P31" i="56"/>
  <c r="P30" i="56"/>
  <c r="P29" i="56"/>
  <c r="P28" i="56"/>
  <c r="P27" i="56"/>
  <c r="P26" i="56"/>
  <c r="P25" i="56"/>
  <c r="P24" i="56"/>
  <c r="P23" i="56"/>
  <c r="P22" i="56"/>
  <c r="P21" i="56"/>
  <c r="P20" i="56"/>
  <c r="P19" i="56"/>
  <c r="P18" i="56"/>
  <c r="P17" i="56"/>
  <c r="P16" i="56"/>
  <c r="P15" i="56"/>
  <c r="P14" i="56"/>
  <c r="P13" i="56"/>
  <c r="P12" i="56"/>
  <c r="P11" i="56"/>
  <c r="P10" i="56"/>
  <c r="P9" i="56"/>
  <c r="P8" i="56"/>
  <c r="P7" i="56"/>
  <c r="P6" i="56"/>
  <c r="P5" i="56"/>
  <c r="P4" i="56"/>
  <c r="P47" i="55"/>
  <c r="P46" i="55"/>
  <c r="P45" i="55"/>
  <c r="P44" i="55"/>
  <c r="P43" i="55"/>
  <c r="P42" i="55"/>
  <c r="P41" i="55"/>
  <c r="P40" i="55"/>
  <c r="P39" i="55"/>
  <c r="P38" i="55"/>
  <c r="P37" i="55"/>
  <c r="P36" i="55"/>
  <c r="P35" i="55"/>
  <c r="P34" i="55"/>
  <c r="P33" i="55"/>
  <c r="P32" i="55"/>
  <c r="P31" i="55"/>
  <c r="P30" i="55"/>
  <c r="P29" i="55"/>
  <c r="P28" i="55"/>
  <c r="P27" i="55"/>
  <c r="P26" i="55"/>
  <c r="P25" i="55"/>
  <c r="P24" i="55"/>
  <c r="P23" i="55"/>
  <c r="P22" i="55"/>
  <c r="P21" i="55"/>
  <c r="P20" i="55"/>
  <c r="P19" i="55"/>
  <c r="P18" i="55"/>
  <c r="P17" i="55"/>
  <c r="P16" i="55"/>
  <c r="P15" i="55"/>
  <c r="P14" i="55"/>
  <c r="P13" i="55"/>
  <c r="P12" i="55"/>
  <c r="P11" i="55"/>
  <c r="P10" i="55"/>
  <c r="P9" i="55"/>
  <c r="P8" i="55"/>
  <c r="P7" i="55"/>
  <c r="P6" i="55"/>
  <c r="P5" i="55"/>
  <c r="P4" i="55"/>
  <c r="P47" i="53"/>
  <c r="P46" i="53"/>
  <c r="P45" i="53"/>
  <c r="P44" i="53"/>
  <c r="P43" i="53"/>
  <c r="P42" i="53"/>
  <c r="P41" i="53"/>
  <c r="P40" i="53"/>
  <c r="P39" i="53"/>
  <c r="P38" i="53"/>
  <c r="P37" i="53"/>
  <c r="P36" i="53"/>
  <c r="P35" i="53"/>
  <c r="P34" i="53"/>
  <c r="P33" i="53"/>
  <c r="P32" i="53"/>
  <c r="P31" i="53"/>
  <c r="P30" i="53"/>
  <c r="P29" i="53"/>
  <c r="P28" i="53"/>
  <c r="P27" i="53"/>
  <c r="P26" i="53"/>
  <c r="P25" i="53"/>
  <c r="P24" i="53"/>
  <c r="P23" i="53"/>
  <c r="P22" i="53"/>
  <c r="P21" i="53"/>
  <c r="P20" i="53"/>
  <c r="P19" i="53"/>
  <c r="P18" i="53"/>
  <c r="P17" i="53"/>
  <c r="P16" i="53"/>
  <c r="P15" i="53"/>
  <c r="P14" i="53"/>
  <c r="P13" i="53"/>
  <c r="P12" i="53"/>
  <c r="P11" i="53"/>
  <c r="P10" i="53"/>
  <c r="P9" i="53"/>
  <c r="P8" i="53"/>
  <c r="P7" i="53"/>
  <c r="P6" i="53"/>
  <c r="P5" i="53"/>
  <c r="P4" i="53"/>
  <c r="P47" i="52"/>
  <c r="P46" i="52"/>
  <c r="P45" i="52"/>
  <c r="P44" i="52"/>
  <c r="P43" i="52"/>
  <c r="P42" i="52"/>
  <c r="P41" i="52"/>
  <c r="P40" i="52"/>
  <c r="P39" i="52"/>
  <c r="P38" i="52"/>
  <c r="P37" i="52"/>
  <c r="P36" i="52"/>
  <c r="P35" i="52"/>
  <c r="P34" i="52"/>
  <c r="P33" i="52"/>
  <c r="P32" i="52"/>
  <c r="P31" i="52"/>
  <c r="P30" i="52"/>
  <c r="P29" i="52"/>
  <c r="P28" i="52"/>
  <c r="P27" i="52"/>
  <c r="P26" i="52"/>
  <c r="P25" i="52"/>
  <c r="P24" i="52"/>
  <c r="P23" i="52"/>
  <c r="P22" i="52"/>
  <c r="P21" i="52"/>
  <c r="P20" i="52"/>
  <c r="P19" i="52"/>
  <c r="P18" i="52"/>
  <c r="P17" i="52"/>
  <c r="P16" i="52"/>
  <c r="P15" i="52"/>
  <c r="P14" i="52"/>
  <c r="P13" i="52"/>
  <c r="P12" i="52"/>
  <c r="P11" i="52"/>
  <c r="P10" i="52"/>
  <c r="P9" i="52"/>
  <c r="P8" i="52"/>
  <c r="P7" i="52"/>
  <c r="P6" i="52"/>
  <c r="P5" i="52"/>
  <c r="P4" i="52"/>
  <c r="P47" i="51"/>
  <c r="P46" i="51"/>
  <c r="P45" i="51"/>
  <c r="P44" i="51"/>
  <c r="P43" i="51"/>
  <c r="P42" i="51"/>
  <c r="P41" i="51"/>
  <c r="P40" i="51"/>
  <c r="P39" i="51"/>
  <c r="P38" i="51"/>
  <c r="P37" i="51"/>
  <c r="P36" i="51"/>
  <c r="P35" i="51"/>
  <c r="P34" i="51"/>
  <c r="P33" i="51"/>
  <c r="P32" i="51"/>
  <c r="P31" i="51"/>
  <c r="P30" i="51"/>
  <c r="P29" i="51"/>
  <c r="P28" i="51"/>
  <c r="P27" i="51"/>
  <c r="P26" i="51"/>
  <c r="P25" i="51"/>
  <c r="P24" i="51"/>
  <c r="P23" i="51"/>
  <c r="P22" i="51"/>
  <c r="P21" i="51"/>
  <c r="P20" i="51"/>
  <c r="P19" i="51"/>
  <c r="P18" i="51"/>
  <c r="P17" i="51"/>
  <c r="P16" i="51"/>
  <c r="P15" i="51"/>
  <c r="P14" i="51"/>
  <c r="P13" i="51"/>
  <c r="P12" i="51"/>
  <c r="P11" i="51"/>
  <c r="P10" i="51"/>
  <c r="P9" i="51"/>
  <c r="P8" i="51"/>
  <c r="P7" i="51"/>
  <c r="P6" i="51"/>
  <c r="P5" i="51"/>
  <c r="P4" i="51"/>
  <c r="P47" i="50"/>
  <c r="P46" i="50"/>
  <c r="P45" i="50"/>
  <c r="P44" i="50"/>
  <c r="P43" i="50"/>
  <c r="P42" i="50"/>
  <c r="P41" i="50"/>
  <c r="P40" i="50"/>
  <c r="P39" i="50"/>
  <c r="P38" i="50"/>
  <c r="P37" i="50"/>
  <c r="P36" i="50"/>
  <c r="P35" i="50"/>
  <c r="P34" i="50"/>
  <c r="P33" i="50"/>
  <c r="P32" i="50"/>
  <c r="P31" i="50"/>
  <c r="P30" i="50"/>
  <c r="P29" i="50"/>
  <c r="P28" i="50"/>
  <c r="P27" i="50"/>
  <c r="P26" i="50"/>
  <c r="P25" i="50"/>
  <c r="P24" i="50"/>
  <c r="P23" i="50"/>
  <c r="P22" i="50"/>
  <c r="P21" i="50"/>
  <c r="P20" i="50"/>
  <c r="P19" i="50"/>
  <c r="P18" i="50"/>
  <c r="P17" i="50"/>
  <c r="P16" i="50"/>
  <c r="P15" i="50"/>
  <c r="P14" i="50"/>
  <c r="P13" i="50"/>
  <c r="P12" i="50"/>
  <c r="P11" i="50"/>
  <c r="P10" i="50"/>
  <c r="P9" i="50"/>
  <c r="P8" i="50"/>
  <c r="P7" i="50"/>
  <c r="P6" i="50"/>
  <c r="P5" i="50"/>
  <c r="P4" i="50"/>
  <c r="P47" i="49"/>
  <c r="P46" i="49"/>
  <c r="P45" i="49"/>
  <c r="P44" i="49"/>
  <c r="P43" i="49"/>
  <c r="P42" i="49"/>
  <c r="P41" i="49"/>
  <c r="P40" i="49"/>
  <c r="P39" i="49"/>
  <c r="P38" i="49"/>
  <c r="P37" i="49"/>
  <c r="P36" i="49"/>
  <c r="P35" i="49"/>
  <c r="P34" i="49"/>
  <c r="P33" i="49"/>
  <c r="P32" i="49"/>
  <c r="P31" i="49"/>
  <c r="P30" i="49"/>
  <c r="P29" i="49"/>
  <c r="P28" i="49"/>
  <c r="P27" i="49"/>
  <c r="P26" i="49"/>
  <c r="P25" i="49"/>
  <c r="P24" i="49"/>
  <c r="P23" i="49"/>
  <c r="P22" i="49"/>
  <c r="P21" i="49"/>
  <c r="P20" i="49"/>
  <c r="P19" i="49"/>
  <c r="P18" i="49"/>
  <c r="P17" i="49"/>
  <c r="P16" i="49"/>
  <c r="P15" i="49"/>
  <c r="P14" i="49"/>
  <c r="P13" i="49"/>
  <c r="P12" i="49"/>
  <c r="P11" i="49"/>
  <c r="P10" i="49"/>
  <c r="P9" i="49"/>
  <c r="P8" i="49"/>
  <c r="P7" i="49"/>
  <c r="P6" i="49"/>
  <c r="P5" i="49"/>
  <c r="P4" i="49"/>
  <c r="P47" i="48"/>
  <c r="P46" i="48"/>
  <c r="P45" i="48"/>
  <c r="P44" i="48"/>
  <c r="P43" i="48"/>
  <c r="P42" i="48"/>
  <c r="P41" i="48"/>
  <c r="P40" i="48"/>
  <c r="P39" i="48"/>
  <c r="P38" i="48"/>
  <c r="P37" i="48"/>
  <c r="P36" i="48"/>
  <c r="P35" i="48"/>
  <c r="P34" i="48"/>
  <c r="P33" i="48"/>
  <c r="P32" i="48"/>
  <c r="P31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P13" i="48"/>
  <c r="P12" i="48"/>
  <c r="P11" i="48"/>
  <c r="P10" i="48"/>
  <c r="P9" i="48"/>
  <c r="P8" i="48"/>
  <c r="P7" i="48"/>
  <c r="P6" i="48"/>
  <c r="P5" i="48"/>
  <c r="P4" i="48"/>
  <c r="P47" i="47"/>
  <c r="P46" i="47"/>
  <c r="P45" i="47"/>
  <c r="P44" i="47"/>
  <c r="P43" i="47"/>
  <c r="P42" i="47"/>
  <c r="P41" i="47"/>
  <c r="P40" i="47"/>
  <c r="P39" i="47"/>
  <c r="P38" i="47"/>
  <c r="P37" i="47"/>
  <c r="P36" i="47"/>
  <c r="P35" i="47"/>
  <c r="P34" i="47"/>
  <c r="P33" i="47"/>
  <c r="P32" i="47"/>
  <c r="P31" i="47"/>
  <c r="P30" i="47"/>
  <c r="P29" i="47"/>
  <c r="P28" i="47"/>
  <c r="P27" i="47"/>
  <c r="P26" i="47"/>
  <c r="P25" i="47"/>
  <c r="P24" i="47"/>
  <c r="P23" i="47"/>
  <c r="P22" i="47"/>
  <c r="P21" i="47"/>
  <c r="P20" i="47"/>
  <c r="P19" i="47"/>
  <c r="P18" i="47"/>
  <c r="P17" i="47"/>
  <c r="P16" i="47"/>
  <c r="P15" i="47"/>
  <c r="P14" i="47"/>
  <c r="P13" i="47"/>
  <c r="P12" i="47"/>
  <c r="P11" i="47"/>
  <c r="P10" i="47"/>
  <c r="P9" i="47"/>
  <c r="P8" i="47"/>
  <c r="P7" i="47"/>
  <c r="P6" i="47"/>
  <c r="P5" i="47"/>
  <c r="P4" i="47"/>
  <c r="K55" i="47"/>
  <c r="P47" i="46"/>
  <c r="P46" i="46"/>
  <c r="P45" i="46"/>
  <c r="P44" i="46"/>
  <c r="P43" i="46"/>
  <c r="P42" i="46"/>
  <c r="P41" i="46"/>
  <c r="P40" i="46"/>
  <c r="P39" i="46"/>
  <c r="P38" i="46"/>
  <c r="P37" i="46"/>
  <c r="P36" i="46"/>
  <c r="P35" i="46"/>
  <c r="P34" i="46"/>
  <c r="P33" i="46"/>
  <c r="P32" i="46"/>
  <c r="P31" i="46"/>
  <c r="P30" i="46"/>
  <c r="P29" i="46"/>
  <c r="P28" i="46"/>
  <c r="P27" i="46"/>
  <c r="P26" i="46"/>
  <c r="P25" i="46"/>
  <c r="P24" i="46"/>
  <c r="P23" i="46"/>
  <c r="P22" i="46"/>
  <c r="P21" i="46"/>
  <c r="P20" i="46"/>
  <c r="P19" i="46"/>
  <c r="P18" i="46"/>
  <c r="P17" i="46"/>
  <c r="P16" i="46"/>
  <c r="P15" i="46"/>
  <c r="P14" i="46"/>
  <c r="P13" i="46"/>
  <c r="P12" i="46"/>
  <c r="P11" i="46"/>
  <c r="P10" i="46"/>
  <c r="P9" i="46"/>
  <c r="P8" i="46"/>
  <c r="P7" i="46"/>
  <c r="P6" i="46"/>
  <c r="P5" i="46"/>
  <c r="P4" i="46"/>
  <c r="P47" i="45"/>
  <c r="P46" i="45"/>
  <c r="P45" i="45"/>
  <c r="P44" i="45"/>
  <c r="P43" i="45"/>
  <c r="P42" i="45"/>
  <c r="P41" i="45"/>
  <c r="P40" i="45"/>
  <c r="P39" i="45"/>
  <c r="P38" i="45"/>
  <c r="P37" i="45"/>
  <c r="P36" i="45"/>
  <c r="P35" i="45"/>
  <c r="P34" i="45"/>
  <c r="P33" i="45"/>
  <c r="P32" i="45"/>
  <c r="P31" i="45"/>
  <c r="P30" i="45"/>
  <c r="P29" i="45"/>
  <c r="P28" i="45"/>
  <c r="P27" i="45"/>
  <c r="P26" i="45"/>
  <c r="P25" i="45"/>
  <c r="P24" i="45"/>
  <c r="P23" i="45"/>
  <c r="P22" i="45"/>
  <c r="P21" i="45"/>
  <c r="P20" i="45"/>
  <c r="P19" i="45"/>
  <c r="P18" i="45"/>
  <c r="P17" i="45"/>
  <c r="P16" i="45"/>
  <c r="P15" i="45"/>
  <c r="P14" i="45"/>
  <c r="P13" i="45"/>
  <c r="P12" i="45"/>
  <c r="P11" i="45"/>
  <c r="P10" i="45"/>
  <c r="P9" i="45"/>
  <c r="P8" i="45"/>
  <c r="P7" i="45"/>
  <c r="P6" i="45"/>
  <c r="P5" i="45"/>
  <c r="P4" i="45"/>
  <c r="P47" i="44"/>
  <c r="P46" i="44"/>
  <c r="P45" i="44"/>
  <c r="P44" i="44"/>
  <c r="P43" i="44"/>
  <c r="P42" i="44"/>
  <c r="P41" i="44"/>
  <c r="P40" i="44"/>
  <c r="P39" i="44"/>
  <c r="P38" i="44"/>
  <c r="P37" i="44"/>
  <c r="P36" i="44"/>
  <c r="P35" i="44"/>
  <c r="P34" i="44"/>
  <c r="P33" i="44"/>
  <c r="P32" i="44"/>
  <c r="P31" i="44"/>
  <c r="P30" i="44"/>
  <c r="P29" i="44"/>
  <c r="P28" i="44"/>
  <c r="P27" i="44"/>
  <c r="P26" i="44"/>
  <c r="P25" i="44"/>
  <c r="P24" i="44"/>
  <c r="P23" i="44"/>
  <c r="P22" i="44"/>
  <c r="P21" i="44"/>
  <c r="P20" i="44"/>
  <c r="P19" i="44"/>
  <c r="P18" i="44"/>
  <c r="P17" i="44"/>
  <c r="P16" i="44"/>
  <c r="P15" i="44"/>
  <c r="P14" i="44"/>
  <c r="P13" i="44"/>
  <c r="P12" i="44"/>
  <c r="P11" i="44"/>
  <c r="P10" i="44"/>
  <c r="P9" i="44"/>
  <c r="P8" i="44"/>
  <c r="P7" i="44"/>
  <c r="P6" i="44"/>
  <c r="P5" i="44"/>
  <c r="P4" i="44"/>
  <c r="P47" i="43"/>
  <c r="P46" i="43"/>
  <c r="P45" i="43"/>
  <c r="P44" i="43"/>
  <c r="P43" i="43"/>
  <c r="P42" i="43"/>
  <c r="P41" i="43"/>
  <c r="P40" i="43"/>
  <c r="P39" i="43"/>
  <c r="P38" i="43"/>
  <c r="P37" i="43"/>
  <c r="P36" i="43"/>
  <c r="P35" i="43"/>
  <c r="P34" i="43"/>
  <c r="P33" i="43"/>
  <c r="P32" i="43"/>
  <c r="P31" i="43"/>
  <c r="P30" i="43"/>
  <c r="P29" i="43"/>
  <c r="P28" i="43"/>
  <c r="P27" i="43"/>
  <c r="P26" i="43"/>
  <c r="P25" i="43"/>
  <c r="P24" i="43"/>
  <c r="P23" i="43"/>
  <c r="P22" i="43"/>
  <c r="P21" i="43"/>
  <c r="P20" i="43"/>
  <c r="P19" i="43"/>
  <c r="P18" i="43"/>
  <c r="P17" i="43"/>
  <c r="P16" i="43"/>
  <c r="P15" i="43"/>
  <c r="P14" i="43"/>
  <c r="P13" i="43"/>
  <c r="P12" i="43"/>
  <c r="P11" i="43"/>
  <c r="P10" i="43"/>
  <c r="P9" i="43"/>
  <c r="P8" i="43"/>
  <c r="P7" i="43"/>
  <c r="P6" i="43"/>
  <c r="P5" i="43"/>
  <c r="P4" i="43"/>
  <c r="P47" i="42"/>
  <c r="P46" i="42"/>
  <c r="P45" i="42"/>
  <c r="P44" i="42"/>
  <c r="P43" i="42"/>
  <c r="P42" i="42"/>
  <c r="P41" i="42"/>
  <c r="P40" i="42"/>
  <c r="P39" i="42"/>
  <c r="P38" i="42"/>
  <c r="P37" i="42"/>
  <c r="P36" i="42"/>
  <c r="P35" i="42"/>
  <c r="P34" i="42"/>
  <c r="P33" i="42"/>
  <c r="P32" i="42"/>
  <c r="P31" i="42"/>
  <c r="P30" i="42"/>
  <c r="P29" i="42"/>
  <c r="P28" i="42"/>
  <c r="P27" i="42"/>
  <c r="P26" i="42"/>
  <c r="P25" i="42"/>
  <c r="P24" i="42"/>
  <c r="P23" i="42"/>
  <c r="P22" i="42"/>
  <c r="P21" i="42"/>
  <c r="P20" i="42"/>
  <c r="P19" i="42"/>
  <c r="P18" i="42"/>
  <c r="P17" i="42"/>
  <c r="P16" i="42"/>
  <c r="P15" i="42"/>
  <c r="P14" i="42"/>
  <c r="P13" i="42"/>
  <c r="P12" i="42"/>
  <c r="P11" i="42"/>
  <c r="P10" i="42"/>
  <c r="P9" i="42"/>
  <c r="P8" i="42"/>
  <c r="P7" i="42"/>
  <c r="P6" i="42"/>
  <c r="P5" i="42"/>
  <c r="P4" i="42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P8" i="41"/>
  <c r="P7" i="41"/>
  <c r="P6" i="41"/>
  <c r="P5" i="41"/>
  <c r="P4" i="41"/>
  <c r="P47" i="40"/>
  <c r="P46" i="40"/>
  <c r="P45" i="40"/>
  <c r="P44" i="40"/>
  <c r="P43" i="40"/>
  <c r="P42" i="40"/>
  <c r="P41" i="40"/>
  <c r="P40" i="40"/>
  <c r="P39" i="40"/>
  <c r="P38" i="40"/>
  <c r="P37" i="40"/>
  <c r="P36" i="40"/>
  <c r="P35" i="40"/>
  <c r="P34" i="40"/>
  <c r="P33" i="40"/>
  <c r="P32" i="40"/>
  <c r="P31" i="40"/>
  <c r="P30" i="40"/>
  <c r="P29" i="40"/>
  <c r="P28" i="40"/>
  <c r="P27" i="40"/>
  <c r="P26" i="40"/>
  <c r="P25" i="40"/>
  <c r="P24" i="40"/>
  <c r="P23" i="40"/>
  <c r="P22" i="40"/>
  <c r="P21" i="40"/>
  <c r="P20" i="40"/>
  <c r="P19" i="40"/>
  <c r="P18" i="40"/>
  <c r="P17" i="40"/>
  <c r="P16" i="40"/>
  <c r="P15" i="40"/>
  <c r="P14" i="40"/>
  <c r="P13" i="40"/>
  <c r="P12" i="40"/>
  <c r="P11" i="40"/>
  <c r="P10" i="40"/>
  <c r="P9" i="40"/>
  <c r="P8" i="40"/>
  <c r="P7" i="40"/>
  <c r="P6" i="40"/>
  <c r="P5" i="40"/>
  <c r="P4" i="40"/>
  <c r="P47" i="39"/>
  <c r="P46" i="39"/>
  <c r="P45" i="39"/>
  <c r="P44" i="39"/>
  <c r="P43" i="39"/>
  <c r="P42" i="39"/>
  <c r="P41" i="39"/>
  <c r="P40" i="39"/>
  <c r="P39" i="39"/>
  <c r="P38" i="39"/>
  <c r="P37" i="39"/>
  <c r="P36" i="39"/>
  <c r="P35" i="39"/>
  <c r="P34" i="39"/>
  <c r="P33" i="39"/>
  <c r="P32" i="39"/>
  <c r="P31" i="39"/>
  <c r="P30" i="39"/>
  <c r="P29" i="39"/>
  <c r="P28" i="39"/>
  <c r="P27" i="39"/>
  <c r="P26" i="39"/>
  <c r="P25" i="39"/>
  <c r="P24" i="39"/>
  <c r="P23" i="39"/>
  <c r="P22" i="39"/>
  <c r="P21" i="39"/>
  <c r="P20" i="39"/>
  <c r="P19" i="39"/>
  <c r="P18" i="39"/>
  <c r="P17" i="39"/>
  <c r="P16" i="39"/>
  <c r="P15" i="39"/>
  <c r="P14" i="39"/>
  <c r="P13" i="39"/>
  <c r="P12" i="39"/>
  <c r="P11" i="39"/>
  <c r="P10" i="39"/>
  <c r="P9" i="39"/>
  <c r="P8" i="39"/>
  <c r="P7" i="39"/>
  <c r="P6" i="39"/>
  <c r="P5" i="39"/>
  <c r="P4" i="39"/>
  <c r="P47" i="38"/>
  <c r="P46" i="38"/>
  <c r="P45" i="38"/>
  <c r="P44" i="38"/>
  <c r="P43" i="38"/>
  <c r="P42" i="38"/>
  <c r="P41" i="38"/>
  <c r="P40" i="38"/>
  <c r="P39" i="38"/>
  <c r="P38" i="38"/>
  <c r="P37" i="38"/>
  <c r="P36" i="38"/>
  <c r="P35" i="38"/>
  <c r="P34" i="38"/>
  <c r="P33" i="38"/>
  <c r="P32" i="38"/>
  <c r="P31" i="38"/>
  <c r="P30" i="38"/>
  <c r="P29" i="38"/>
  <c r="P28" i="38"/>
  <c r="P27" i="38"/>
  <c r="P26" i="38"/>
  <c r="P25" i="38"/>
  <c r="P24" i="38"/>
  <c r="P23" i="38"/>
  <c r="P22" i="38"/>
  <c r="P21" i="38"/>
  <c r="P20" i="38"/>
  <c r="P19" i="38"/>
  <c r="P18" i="38"/>
  <c r="P17" i="38"/>
  <c r="P16" i="38"/>
  <c r="P15" i="38"/>
  <c r="P14" i="38"/>
  <c r="P13" i="38"/>
  <c r="P12" i="38"/>
  <c r="P11" i="38"/>
  <c r="P10" i="38"/>
  <c r="P9" i="38"/>
  <c r="P8" i="38"/>
  <c r="P7" i="38"/>
  <c r="P6" i="38"/>
  <c r="P5" i="38"/>
  <c r="P4" i="38"/>
  <c r="P47" i="37"/>
  <c r="P46" i="37"/>
  <c r="P45" i="37"/>
  <c r="P44" i="37"/>
  <c r="P43" i="37"/>
  <c r="P42" i="37"/>
  <c r="P41" i="37"/>
  <c r="P40" i="37"/>
  <c r="P39" i="37"/>
  <c r="P38" i="37"/>
  <c r="P37" i="37"/>
  <c r="P36" i="37"/>
  <c r="P35" i="37"/>
  <c r="P34" i="37"/>
  <c r="P33" i="37"/>
  <c r="P32" i="37"/>
  <c r="P31" i="37"/>
  <c r="P30" i="37"/>
  <c r="P29" i="37"/>
  <c r="P28" i="37"/>
  <c r="P27" i="37"/>
  <c r="P26" i="37"/>
  <c r="P25" i="37"/>
  <c r="P24" i="37"/>
  <c r="P23" i="37"/>
  <c r="P22" i="37"/>
  <c r="P21" i="37"/>
  <c r="P20" i="37"/>
  <c r="P19" i="37"/>
  <c r="P18" i="37"/>
  <c r="P17" i="37"/>
  <c r="P16" i="37"/>
  <c r="P15" i="37"/>
  <c r="P14" i="37"/>
  <c r="P13" i="37"/>
  <c r="P12" i="37"/>
  <c r="P11" i="37"/>
  <c r="P10" i="37"/>
  <c r="P9" i="37"/>
  <c r="P8" i="37"/>
  <c r="P7" i="37"/>
  <c r="P6" i="37"/>
  <c r="P5" i="37"/>
  <c r="P4" i="37"/>
  <c r="P47" i="36"/>
  <c r="P46" i="36"/>
  <c r="P45" i="36"/>
  <c r="P44" i="36"/>
  <c r="P43" i="36"/>
  <c r="P42" i="36"/>
  <c r="P41" i="36"/>
  <c r="P40" i="36"/>
  <c r="P39" i="36"/>
  <c r="P38" i="36"/>
  <c r="P37" i="36"/>
  <c r="P36" i="36"/>
  <c r="P35" i="36"/>
  <c r="P34" i="36"/>
  <c r="P33" i="36"/>
  <c r="P32" i="36"/>
  <c r="P31" i="36"/>
  <c r="P30" i="36"/>
  <c r="P29" i="36"/>
  <c r="P28" i="36"/>
  <c r="P27" i="36"/>
  <c r="P26" i="36"/>
  <c r="P25" i="36"/>
  <c r="P24" i="36"/>
  <c r="P23" i="36"/>
  <c r="P22" i="36"/>
  <c r="P21" i="36"/>
  <c r="P20" i="36"/>
  <c r="P19" i="36"/>
  <c r="P18" i="36"/>
  <c r="P17" i="36"/>
  <c r="P16" i="36"/>
  <c r="P15" i="36"/>
  <c r="P14" i="36"/>
  <c r="P13" i="36"/>
  <c r="P12" i="36"/>
  <c r="P11" i="36"/>
  <c r="P10" i="36"/>
  <c r="P9" i="36"/>
  <c r="P8" i="36"/>
  <c r="P7" i="36"/>
  <c r="P6" i="36"/>
  <c r="P5" i="36"/>
  <c r="P4" i="36"/>
  <c r="P47" i="35"/>
  <c r="P46" i="35"/>
  <c r="P45" i="35"/>
  <c r="P44" i="35"/>
  <c r="P43" i="35"/>
  <c r="P42" i="35"/>
  <c r="P41" i="35"/>
  <c r="P40" i="35"/>
  <c r="P39" i="35"/>
  <c r="P38" i="35"/>
  <c r="P37" i="35"/>
  <c r="P36" i="35"/>
  <c r="P35" i="35"/>
  <c r="P34" i="35"/>
  <c r="P33" i="35"/>
  <c r="P32" i="35"/>
  <c r="P31" i="35"/>
  <c r="P30" i="35"/>
  <c r="P29" i="35"/>
  <c r="P28" i="35"/>
  <c r="P27" i="35"/>
  <c r="P26" i="35"/>
  <c r="P25" i="35"/>
  <c r="P24" i="35"/>
  <c r="P23" i="35"/>
  <c r="P22" i="35"/>
  <c r="P21" i="35"/>
  <c r="P20" i="35"/>
  <c r="P19" i="35"/>
  <c r="P18" i="35"/>
  <c r="P17" i="35"/>
  <c r="P16" i="35"/>
  <c r="P15" i="35"/>
  <c r="P14" i="35"/>
  <c r="P13" i="35"/>
  <c r="P12" i="35"/>
  <c r="P11" i="35"/>
  <c r="P10" i="35"/>
  <c r="P9" i="35"/>
  <c r="P8" i="35"/>
  <c r="P7" i="35"/>
  <c r="P6" i="35"/>
  <c r="P5" i="35"/>
  <c r="P4" i="35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P4" i="34"/>
  <c r="P47" i="33"/>
  <c r="P46" i="33"/>
  <c r="P45" i="33"/>
  <c r="P44" i="33"/>
  <c r="P43" i="33"/>
  <c r="P42" i="33"/>
  <c r="P41" i="33"/>
  <c r="P40" i="33"/>
  <c r="P39" i="33"/>
  <c r="P38" i="33"/>
  <c r="P37" i="33"/>
  <c r="P36" i="33"/>
  <c r="P35" i="33"/>
  <c r="P34" i="33"/>
  <c r="P33" i="33"/>
  <c r="P32" i="33"/>
  <c r="P31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8" i="33"/>
  <c r="P17" i="33"/>
  <c r="P16" i="33"/>
  <c r="P15" i="33"/>
  <c r="P14" i="33"/>
  <c r="P13" i="33"/>
  <c r="P12" i="33"/>
  <c r="P11" i="33"/>
  <c r="P10" i="33"/>
  <c r="P9" i="33"/>
  <c r="P8" i="33"/>
  <c r="P7" i="33"/>
  <c r="P6" i="33"/>
  <c r="P5" i="33"/>
  <c r="P4" i="33"/>
  <c r="P47" i="32"/>
  <c r="P46" i="32"/>
  <c r="P45" i="32"/>
  <c r="P44" i="32"/>
  <c r="P43" i="32"/>
  <c r="P42" i="32"/>
  <c r="P41" i="32"/>
  <c r="P40" i="32"/>
  <c r="P39" i="32"/>
  <c r="P38" i="32"/>
  <c r="P37" i="32"/>
  <c r="P36" i="32"/>
  <c r="P35" i="32"/>
  <c r="P34" i="32"/>
  <c r="P33" i="32"/>
  <c r="P32" i="32"/>
  <c r="P31" i="32"/>
  <c r="P30" i="32"/>
  <c r="P29" i="32"/>
  <c r="P28" i="32"/>
  <c r="P27" i="32"/>
  <c r="P26" i="32"/>
  <c r="P25" i="32"/>
  <c r="P24" i="32"/>
  <c r="P23" i="32"/>
  <c r="P22" i="32"/>
  <c r="P21" i="32"/>
  <c r="P20" i="32"/>
  <c r="P19" i="32"/>
  <c r="P18" i="32"/>
  <c r="P17" i="32"/>
  <c r="P16" i="32"/>
  <c r="P15" i="32"/>
  <c r="P14" i="32"/>
  <c r="P13" i="32"/>
  <c r="P12" i="32"/>
  <c r="P11" i="32"/>
  <c r="P10" i="32"/>
  <c r="P9" i="32"/>
  <c r="P8" i="32"/>
  <c r="P7" i="32"/>
  <c r="P6" i="32"/>
  <c r="P5" i="32"/>
  <c r="P4" i="32"/>
  <c r="P47" i="31"/>
  <c r="P46" i="31"/>
  <c r="P45" i="31"/>
  <c r="P44" i="31"/>
  <c r="P43" i="31"/>
  <c r="P42" i="31"/>
  <c r="P41" i="31"/>
  <c r="P40" i="31"/>
  <c r="P39" i="31"/>
  <c r="P38" i="31"/>
  <c r="P37" i="31"/>
  <c r="P36" i="31"/>
  <c r="P35" i="31"/>
  <c r="P34" i="31"/>
  <c r="P33" i="31"/>
  <c r="P32" i="31"/>
  <c r="P31" i="31"/>
  <c r="P30" i="31"/>
  <c r="P29" i="31"/>
  <c r="P28" i="31"/>
  <c r="P27" i="31"/>
  <c r="P26" i="31"/>
  <c r="P25" i="31"/>
  <c r="P24" i="31"/>
  <c r="P23" i="31"/>
  <c r="P22" i="31"/>
  <c r="P21" i="31"/>
  <c r="P20" i="31"/>
  <c r="P19" i="31"/>
  <c r="P18" i="31"/>
  <c r="P17" i="31"/>
  <c r="P16" i="31"/>
  <c r="P15" i="31"/>
  <c r="P14" i="31"/>
  <c r="P13" i="31"/>
  <c r="P12" i="31"/>
  <c r="P11" i="31"/>
  <c r="P10" i="31"/>
  <c r="P9" i="31"/>
  <c r="P8" i="31"/>
  <c r="P7" i="31"/>
  <c r="P6" i="31"/>
  <c r="P5" i="31"/>
  <c r="P4" i="31"/>
  <c r="P47" i="15"/>
  <c r="P46" i="15"/>
  <c r="P45" i="15"/>
  <c r="P44" i="15"/>
  <c r="P43" i="15"/>
  <c r="P42" i="15"/>
  <c r="P41" i="15"/>
  <c r="P40" i="15"/>
  <c r="P39" i="15"/>
  <c r="P38" i="15"/>
  <c r="P37" i="15"/>
  <c r="P36" i="15"/>
  <c r="P35" i="15"/>
  <c r="P34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P8" i="14"/>
  <c r="P7" i="14"/>
  <c r="P6" i="14"/>
  <c r="P5" i="14"/>
  <c r="P4" i="14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6" i="12"/>
  <c r="P5" i="12"/>
  <c r="P4" i="12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O47" i="100"/>
  <c r="J47" i="100"/>
  <c r="K47" i="100" s="1"/>
  <c r="O46" i="100"/>
  <c r="J46" i="100"/>
  <c r="K46" i="100" s="1"/>
  <c r="O45" i="100"/>
  <c r="J45" i="100"/>
  <c r="K45" i="100" s="1"/>
  <c r="O44" i="100"/>
  <c r="J44" i="100"/>
  <c r="K44" i="100" s="1"/>
  <c r="O43" i="100"/>
  <c r="J43" i="100"/>
  <c r="K43" i="100" s="1"/>
  <c r="O42" i="100"/>
  <c r="J42" i="100"/>
  <c r="K42" i="100" s="1"/>
  <c r="O41" i="100"/>
  <c r="J41" i="100"/>
  <c r="K41" i="100" s="1"/>
  <c r="O40" i="100"/>
  <c r="J40" i="100"/>
  <c r="K40" i="100" s="1"/>
  <c r="O39" i="100"/>
  <c r="J39" i="100"/>
  <c r="K39" i="100" s="1"/>
  <c r="O38" i="100"/>
  <c r="J38" i="100"/>
  <c r="K38" i="100" s="1"/>
  <c r="O37" i="100"/>
  <c r="J37" i="100"/>
  <c r="K37" i="100" s="1"/>
  <c r="O36" i="100"/>
  <c r="J36" i="100"/>
  <c r="K36" i="100" s="1"/>
  <c r="O35" i="100"/>
  <c r="J35" i="100"/>
  <c r="K35" i="100" s="1"/>
  <c r="O34" i="100"/>
  <c r="J34" i="100"/>
  <c r="K34" i="100" s="1"/>
  <c r="O33" i="100"/>
  <c r="J33" i="100"/>
  <c r="K33" i="100" s="1"/>
  <c r="O32" i="100"/>
  <c r="J32" i="100"/>
  <c r="K32" i="100" s="1"/>
  <c r="O31" i="100"/>
  <c r="J31" i="100"/>
  <c r="K31" i="100" s="1"/>
  <c r="O30" i="100"/>
  <c r="J30" i="100"/>
  <c r="K30" i="100" s="1"/>
  <c r="O29" i="100"/>
  <c r="J29" i="100"/>
  <c r="K29" i="100" s="1"/>
  <c r="O28" i="100"/>
  <c r="J28" i="100"/>
  <c r="K28" i="100" s="1"/>
  <c r="O27" i="100"/>
  <c r="J27" i="100"/>
  <c r="K27" i="100" s="1"/>
  <c r="O26" i="100"/>
  <c r="J26" i="100"/>
  <c r="K26" i="100" s="1"/>
  <c r="O25" i="100"/>
  <c r="J25" i="100"/>
  <c r="K25" i="100" s="1"/>
  <c r="O24" i="100"/>
  <c r="J24" i="100"/>
  <c r="K24" i="100" s="1"/>
  <c r="O23" i="100"/>
  <c r="J23" i="100"/>
  <c r="K23" i="100" s="1"/>
  <c r="O22" i="100"/>
  <c r="J22" i="100"/>
  <c r="K22" i="100" s="1"/>
  <c r="O21" i="100"/>
  <c r="J21" i="100"/>
  <c r="K21" i="100" s="1"/>
  <c r="O20" i="100"/>
  <c r="J20" i="100"/>
  <c r="K20" i="100" s="1"/>
  <c r="O19" i="100"/>
  <c r="J19" i="100"/>
  <c r="K19" i="100" s="1"/>
  <c r="O18" i="100"/>
  <c r="J18" i="100"/>
  <c r="K18" i="100" s="1"/>
  <c r="O17" i="100"/>
  <c r="J17" i="100"/>
  <c r="K17" i="100" s="1"/>
  <c r="O16" i="100"/>
  <c r="J16" i="100"/>
  <c r="K16" i="100" s="1"/>
  <c r="O15" i="100"/>
  <c r="J15" i="100"/>
  <c r="K15" i="100" s="1"/>
  <c r="O14" i="100"/>
  <c r="J14" i="100"/>
  <c r="K14" i="100" s="1"/>
  <c r="O13" i="100"/>
  <c r="J13" i="100"/>
  <c r="K13" i="100" s="1"/>
  <c r="O12" i="100"/>
  <c r="J12" i="100"/>
  <c r="K12" i="100" s="1"/>
  <c r="O11" i="100"/>
  <c r="J11" i="100"/>
  <c r="K11" i="100" s="1"/>
  <c r="O10" i="100"/>
  <c r="J10" i="100"/>
  <c r="K10" i="100" s="1"/>
  <c r="O9" i="100"/>
  <c r="J9" i="100"/>
  <c r="K9" i="100" s="1"/>
  <c r="O8" i="100"/>
  <c r="J8" i="100"/>
  <c r="K8" i="100" s="1"/>
  <c r="O7" i="100"/>
  <c r="J7" i="100"/>
  <c r="K7" i="100" s="1"/>
  <c r="O6" i="100"/>
  <c r="J6" i="100"/>
  <c r="K6" i="100" s="1"/>
  <c r="O5" i="100"/>
  <c r="J5" i="100"/>
  <c r="K5" i="100" s="1"/>
  <c r="O4" i="100"/>
  <c r="J4" i="100"/>
  <c r="K4" i="100" s="1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P4" i="10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P4" i="8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M4" i="1"/>
  <c r="P47" i="23"/>
  <c r="P46" i="23"/>
  <c r="P45" i="23"/>
  <c r="P44" i="23"/>
  <c r="P43" i="23"/>
  <c r="P42" i="23"/>
  <c r="P41" i="23"/>
  <c r="P40" i="23"/>
  <c r="P39" i="23"/>
  <c r="P38" i="23"/>
  <c r="P37" i="23"/>
  <c r="P36" i="23"/>
  <c r="P35" i="23"/>
  <c r="P34" i="23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47" i="22"/>
  <c r="P46" i="22"/>
  <c r="P45" i="22"/>
  <c r="P44" i="22"/>
  <c r="P43" i="22"/>
  <c r="P42" i="22"/>
  <c r="P41" i="22"/>
  <c r="P40" i="22"/>
  <c r="P39" i="22"/>
  <c r="P38" i="22"/>
  <c r="P37" i="22"/>
  <c r="P36" i="22"/>
  <c r="P35" i="22"/>
  <c r="P34" i="22"/>
  <c r="P33" i="22"/>
  <c r="P32" i="22"/>
  <c r="P31" i="22"/>
  <c r="P30" i="22"/>
  <c r="P29" i="22"/>
  <c r="P28" i="22"/>
  <c r="P27" i="22"/>
  <c r="P26" i="22"/>
  <c r="P25" i="22"/>
  <c r="P24" i="22"/>
  <c r="P23" i="22"/>
  <c r="P22" i="22"/>
  <c r="P21" i="22"/>
  <c r="P20" i="22"/>
  <c r="P19" i="22"/>
  <c r="P18" i="22"/>
  <c r="P17" i="22"/>
  <c r="P16" i="22"/>
  <c r="P15" i="22"/>
  <c r="P14" i="22"/>
  <c r="P13" i="22"/>
  <c r="P12" i="22"/>
  <c r="P11" i="22"/>
  <c r="P10" i="22"/>
  <c r="P9" i="22"/>
  <c r="P8" i="22"/>
  <c r="P7" i="22"/>
  <c r="P6" i="22"/>
  <c r="P5" i="22"/>
  <c r="P4" i="22"/>
  <c r="P47" i="21"/>
  <c r="P46" i="21"/>
  <c r="P45" i="21"/>
  <c r="P44" i="21"/>
  <c r="P43" i="21"/>
  <c r="P42" i="21"/>
  <c r="P41" i="21"/>
  <c r="P40" i="21"/>
  <c r="P39" i="21"/>
  <c r="P38" i="21"/>
  <c r="P37" i="21"/>
  <c r="P36" i="21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P10" i="21"/>
  <c r="P9" i="21"/>
  <c r="P8" i="21"/>
  <c r="P7" i="21"/>
  <c r="P6" i="21"/>
  <c r="P5" i="21"/>
  <c r="P4" i="21"/>
  <c r="P47" i="20"/>
  <c r="P46" i="20"/>
  <c r="P45" i="20"/>
  <c r="P44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P7" i="20"/>
  <c r="P6" i="20"/>
  <c r="P5" i="20"/>
  <c r="P4" i="20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6" i="19"/>
  <c r="P5" i="19"/>
  <c r="P4" i="19"/>
  <c r="P47" i="18"/>
  <c r="P46" i="18"/>
  <c r="P45" i="18"/>
  <c r="P44" i="18"/>
  <c r="P43" i="18"/>
  <c r="P42" i="18"/>
  <c r="P41" i="18"/>
  <c r="P40" i="18"/>
  <c r="P39" i="18"/>
  <c r="P38" i="18"/>
  <c r="P37" i="18"/>
  <c r="P36" i="18"/>
  <c r="P35" i="18"/>
  <c r="P34" i="18"/>
  <c r="P33" i="18"/>
  <c r="P32" i="18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3" i="18"/>
  <c r="P12" i="18"/>
  <c r="P11" i="18"/>
  <c r="P10" i="18"/>
  <c r="P9" i="18"/>
  <c r="P8" i="18"/>
  <c r="P7" i="18"/>
  <c r="P6" i="18"/>
  <c r="P5" i="18"/>
  <c r="P4" i="18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P4" i="16"/>
  <c r="P47" i="30"/>
  <c r="P46" i="30"/>
  <c r="P45" i="30"/>
  <c r="P44" i="30"/>
  <c r="P43" i="30"/>
  <c r="P42" i="30"/>
  <c r="P41" i="30"/>
  <c r="P40" i="30"/>
  <c r="P39" i="30"/>
  <c r="P38" i="30"/>
  <c r="P37" i="30"/>
  <c r="P36" i="30"/>
  <c r="P35" i="30"/>
  <c r="P34" i="30"/>
  <c r="P33" i="30"/>
  <c r="P32" i="30"/>
  <c r="P31" i="30"/>
  <c r="P30" i="30"/>
  <c r="P29" i="30"/>
  <c r="P28" i="30"/>
  <c r="P27" i="30"/>
  <c r="P26" i="30"/>
  <c r="P25" i="30"/>
  <c r="P24" i="30"/>
  <c r="P23" i="30"/>
  <c r="P22" i="30"/>
  <c r="P21" i="30"/>
  <c r="P20" i="30"/>
  <c r="P19" i="30"/>
  <c r="P18" i="30"/>
  <c r="P17" i="30"/>
  <c r="P16" i="30"/>
  <c r="P15" i="30"/>
  <c r="P14" i="30"/>
  <c r="P13" i="30"/>
  <c r="P12" i="30"/>
  <c r="P11" i="30"/>
  <c r="P10" i="30"/>
  <c r="P9" i="30"/>
  <c r="P8" i="30"/>
  <c r="P7" i="30"/>
  <c r="P6" i="30"/>
  <c r="P5" i="30"/>
  <c r="P4" i="30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P10" i="29"/>
  <c r="P9" i="29"/>
  <c r="P8" i="29"/>
  <c r="P7" i="29"/>
  <c r="P6" i="29"/>
  <c r="P5" i="29"/>
  <c r="P4" i="29"/>
  <c r="P47" i="28"/>
  <c r="P46" i="28"/>
  <c r="P45" i="28"/>
  <c r="P44" i="28"/>
  <c r="P43" i="28"/>
  <c r="P42" i="28"/>
  <c r="P41" i="28"/>
  <c r="P40" i="28"/>
  <c r="P39" i="28"/>
  <c r="P38" i="28"/>
  <c r="P37" i="28"/>
  <c r="P36" i="28"/>
  <c r="P35" i="28"/>
  <c r="P34" i="28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47" i="27"/>
  <c r="P46" i="27"/>
  <c r="P45" i="27"/>
  <c r="P44" i="27"/>
  <c r="P43" i="27"/>
  <c r="P42" i="27"/>
  <c r="P41" i="27"/>
  <c r="P40" i="27"/>
  <c r="P39" i="27"/>
  <c r="P38" i="27"/>
  <c r="P37" i="27"/>
  <c r="P36" i="27"/>
  <c r="P35" i="27"/>
  <c r="P34" i="27"/>
  <c r="P33" i="27"/>
  <c r="P32" i="27"/>
  <c r="P31" i="27"/>
  <c r="P30" i="27"/>
  <c r="P29" i="27"/>
  <c r="P28" i="27"/>
  <c r="P27" i="27"/>
  <c r="P26" i="27"/>
  <c r="P25" i="27"/>
  <c r="P24" i="27"/>
  <c r="P23" i="27"/>
  <c r="P22" i="27"/>
  <c r="P21" i="27"/>
  <c r="P20" i="27"/>
  <c r="P19" i="27"/>
  <c r="P18" i="27"/>
  <c r="P17" i="27"/>
  <c r="P16" i="27"/>
  <c r="P15" i="27"/>
  <c r="P14" i="27"/>
  <c r="P13" i="27"/>
  <c r="P12" i="27"/>
  <c r="P11" i="27"/>
  <c r="P10" i="27"/>
  <c r="P9" i="27"/>
  <c r="P8" i="27"/>
  <c r="P7" i="27"/>
  <c r="P6" i="27"/>
  <c r="P5" i="27"/>
  <c r="P4" i="27"/>
  <c r="P47" i="26"/>
  <c r="P46" i="26"/>
  <c r="P45" i="26"/>
  <c r="P44" i="26"/>
  <c r="P43" i="26"/>
  <c r="P42" i="26"/>
  <c r="P41" i="26"/>
  <c r="P40" i="26"/>
  <c r="P39" i="26"/>
  <c r="P38" i="26"/>
  <c r="P37" i="26"/>
  <c r="P36" i="26"/>
  <c r="P35" i="26"/>
  <c r="P34" i="26"/>
  <c r="P33" i="26"/>
  <c r="P32" i="26"/>
  <c r="P31" i="26"/>
  <c r="P30" i="26"/>
  <c r="P29" i="26"/>
  <c r="P28" i="26"/>
  <c r="P27" i="26"/>
  <c r="P26" i="26"/>
  <c r="P25" i="26"/>
  <c r="P24" i="26"/>
  <c r="P23" i="26"/>
  <c r="P22" i="26"/>
  <c r="P21" i="26"/>
  <c r="P20" i="26"/>
  <c r="P19" i="26"/>
  <c r="P18" i="26"/>
  <c r="P17" i="26"/>
  <c r="P16" i="26"/>
  <c r="P15" i="26"/>
  <c r="P14" i="26"/>
  <c r="P13" i="26"/>
  <c r="P12" i="26"/>
  <c r="P11" i="26"/>
  <c r="P10" i="26"/>
  <c r="P9" i="26"/>
  <c r="P8" i="26"/>
  <c r="P7" i="26"/>
  <c r="P6" i="26"/>
  <c r="P5" i="26"/>
  <c r="P4" i="26"/>
  <c r="P47" i="25"/>
  <c r="P46" i="25"/>
  <c r="P45" i="25"/>
  <c r="P44" i="25"/>
  <c r="P43" i="25"/>
  <c r="P42" i="25"/>
  <c r="P41" i="25"/>
  <c r="P40" i="25"/>
  <c r="P39" i="25"/>
  <c r="P38" i="25"/>
  <c r="P37" i="25"/>
  <c r="P36" i="25"/>
  <c r="P35" i="25"/>
  <c r="P34" i="25"/>
  <c r="P33" i="25"/>
  <c r="P32" i="25"/>
  <c r="P31" i="25"/>
  <c r="P30" i="25"/>
  <c r="P29" i="25"/>
  <c r="P28" i="25"/>
  <c r="P27" i="25"/>
  <c r="P26" i="25"/>
  <c r="P25" i="25"/>
  <c r="P24" i="25"/>
  <c r="P23" i="25"/>
  <c r="P22" i="25"/>
  <c r="P21" i="25"/>
  <c r="P20" i="25"/>
  <c r="P19" i="25"/>
  <c r="P18" i="25"/>
  <c r="P17" i="25"/>
  <c r="P16" i="25"/>
  <c r="P15" i="25"/>
  <c r="P14" i="25"/>
  <c r="P13" i="25"/>
  <c r="P12" i="25"/>
  <c r="P11" i="25"/>
  <c r="P10" i="25"/>
  <c r="P9" i="25"/>
  <c r="P8" i="25"/>
  <c r="P7" i="25"/>
  <c r="P6" i="25"/>
  <c r="P5" i="25"/>
  <c r="P4" i="25"/>
  <c r="P47" i="24"/>
  <c r="P46" i="24"/>
  <c r="P45" i="24"/>
  <c r="P44" i="24"/>
  <c r="P43" i="24"/>
  <c r="P42" i="24"/>
  <c r="P41" i="24"/>
  <c r="P40" i="24"/>
  <c r="P39" i="24"/>
  <c r="P38" i="24"/>
  <c r="P37" i="24"/>
  <c r="P36" i="24"/>
  <c r="P35" i="24"/>
  <c r="P34" i="24"/>
  <c r="P33" i="24"/>
  <c r="P32" i="24"/>
  <c r="P31" i="24"/>
  <c r="P30" i="24"/>
  <c r="P29" i="24"/>
  <c r="P28" i="24"/>
  <c r="P27" i="24"/>
  <c r="P26" i="24"/>
  <c r="P25" i="24"/>
  <c r="P24" i="24"/>
  <c r="P23" i="24"/>
  <c r="P22" i="24"/>
  <c r="P21" i="24"/>
  <c r="P20" i="24"/>
  <c r="P19" i="24"/>
  <c r="P18" i="24"/>
  <c r="P17" i="24"/>
  <c r="P16" i="24"/>
  <c r="P15" i="24"/>
  <c r="P14" i="24"/>
  <c r="P13" i="24"/>
  <c r="P12" i="24"/>
  <c r="P11" i="24"/>
  <c r="P10" i="24"/>
  <c r="P9" i="24"/>
  <c r="P8" i="24"/>
  <c r="P7" i="24"/>
  <c r="P6" i="24"/>
  <c r="P5" i="24"/>
  <c r="P4" i="24"/>
  <c r="A68" i="96" l="1"/>
  <c r="A69" i="96" s="1"/>
  <c r="A70" i="96" s="1"/>
  <c r="A71" i="96" s="1"/>
  <c r="A72" i="96" s="1"/>
  <c r="A73" i="96" s="1"/>
  <c r="A74" i="96" s="1"/>
  <c r="A75" i="96" s="1"/>
  <c r="A76" i="96" s="1"/>
  <c r="A77" i="96" s="1"/>
  <c r="A78" i="96" s="1"/>
  <c r="A79" i="96" s="1"/>
  <c r="A80" i="96" s="1"/>
  <c r="A81" i="96" s="1"/>
  <c r="A82" i="96" s="1"/>
  <c r="A83" i="96" s="1"/>
  <c r="A84" i="96" s="1"/>
  <c r="A85" i="96" s="1"/>
  <c r="A86" i="96" s="1"/>
  <c r="A87" i="96" s="1"/>
  <c r="A88" i="96" s="1"/>
  <c r="A89" i="96" s="1"/>
  <c r="A90" i="96" s="1"/>
  <c r="A91" i="96" s="1"/>
  <c r="A92" i="96" s="1"/>
  <c r="K55" i="95"/>
  <c r="K55" i="77"/>
  <c r="K55" i="38"/>
  <c r="K55" i="37"/>
  <c r="K55" i="17"/>
  <c r="K55" i="16"/>
  <c r="K55" i="14"/>
  <c r="K55" i="13"/>
  <c r="K55" i="5"/>
  <c r="K55" i="33"/>
  <c r="K55" i="89"/>
  <c r="K55" i="51"/>
  <c r="K55" i="41"/>
  <c r="K55" i="45"/>
  <c r="K55" i="53"/>
  <c r="K55" i="55"/>
  <c r="K55" i="58"/>
  <c r="K55" i="44"/>
  <c r="K55" i="49"/>
  <c r="K55" i="56"/>
  <c r="K55" i="60"/>
  <c r="K55" i="62"/>
  <c r="K55" i="64"/>
  <c r="K55" i="65"/>
  <c r="K55" i="68"/>
  <c r="K55" i="94"/>
  <c r="K55" i="24"/>
  <c r="K55" i="25"/>
  <c r="K55" i="26"/>
  <c r="K55" i="27"/>
  <c r="K55" i="28"/>
  <c r="K55" i="29"/>
  <c r="K55" i="30"/>
  <c r="K55" i="18"/>
  <c r="K55" i="19"/>
  <c r="K55" i="20"/>
  <c r="K55" i="21"/>
  <c r="K55" i="22"/>
  <c r="K55" i="23"/>
  <c r="K55" i="1"/>
  <c r="K55" i="2"/>
  <c r="K55" i="3"/>
  <c r="K55" i="4"/>
  <c r="K55" i="6"/>
  <c r="K55" i="7"/>
  <c r="K55" i="8"/>
  <c r="K55" i="9"/>
  <c r="K55" i="10"/>
  <c r="K55" i="11"/>
  <c r="K55" i="12"/>
  <c r="K55" i="15"/>
  <c r="K55" i="31"/>
  <c r="K55" i="32"/>
  <c r="K55" i="34"/>
  <c r="K55" i="35"/>
  <c r="K55" i="36"/>
  <c r="K55" i="39"/>
  <c r="K55" i="40"/>
  <c r="K55" i="42"/>
  <c r="K55" i="43"/>
  <c r="K55" i="46"/>
  <c r="K55" i="48"/>
  <c r="K55" i="50"/>
  <c r="K55" i="52"/>
  <c r="K55" i="59"/>
  <c r="K55" i="66"/>
  <c r="K55" i="88"/>
  <c r="K55" i="92"/>
  <c r="P47" i="99"/>
  <c r="P46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P32" i="99"/>
  <c r="P31" i="99"/>
  <c r="P30" i="99"/>
  <c r="P29" i="99"/>
  <c r="P28" i="99"/>
  <c r="P27" i="99"/>
  <c r="P26" i="99"/>
  <c r="P25" i="99"/>
  <c r="P24" i="99"/>
  <c r="P23" i="99"/>
  <c r="P22" i="99"/>
  <c r="P21" i="99"/>
  <c r="P20" i="99"/>
  <c r="P19" i="99"/>
  <c r="P18" i="99"/>
  <c r="P17" i="99"/>
  <c r="P16" i="99"/>
  <c r="P15" i="99"/>
  <c r="P14" i="99"/>
  <c r="P13" i="99"/>
  <c r="P12" i="99"/>
  <c r="P11" i="99"/>
  <c r="P10" i="99"/>
  <c r="P9" i="99"/>
  <c r="P8" i="99"/>
  <c r="P7" i="99"/>
  <c r="P6" i="99"/>
  <c r="P5" i="99"/>
  <c r="P4" i="99"/>
  <c r="K55" i="99" l="1"/>
  <c r="N10" i="67" l="1"/>
  <c r="K10" i="67"/>
  <c r="M10" i="67" s="1"/>
  <c r="P10" i="67"/>
  <c r="N20" i="67"/>
  <c r="K20" i="67"/>
  <c r="M20" i="67" s="1"/>
  <c r="P20" i="67"/>
  <c r="N34" i="67" l="1"/>
  <c r="K34" i="67"/>
  <c r="M34" i="67" s="1"/>
  <c r="P34" i="67"/>
  <c r="N11" i="67"/>
  <c r="K11" i="67"/>
  <c r="M11" i="67" s="1"/>
  <c r="P11" i="67"/>
  <c r="K28" i="67"/>
  <c r="M28" i="67" s="1"/>
  <c r="P28" i="67"/>
  <c r="K27" i="67"/>
  <c r="M27" i="67" s="1"/>
  <c r="P27" i="67"/>
  <c r="K19" i="67"/>
  <c r="M19" i="67" s="1"/>
  <c r="P19" i="67"/>
  <c r="N18" i="67"/>
  <c r="K18" i="67"/>
  <c r="M18" i="67" s="1"/>
  <c r="P18" i="67"/>
  <c r="N7" i="67"/>
  <c r="K7" i="67"/>
  <c r="M7" i="67" s="1"/>
  <c r="P7" i="67"/>
  <c r="N26" i="67" l="1"/>
  <c r="K26" i="67"/>
  <c r="M26" i="67" s="1"/>
  <c r="P26" i="67"/>
  <c r="N8" i="67"/>
  <c r="K8" i="67"/>
  <c r="M8" i="67" s="1"/>
  <c r="P8" i="67"/>
  <c r="N32" i="67"/>
  <c r="K32" i="67"/>
  <c r="M32" i="67" s="1"/>
  <c r="P32" i="67"/>
  <c r="K14" i="67" l="1"/>
  <c r="M14" i="67" s="1"/>
  <c r="P14" i="67"/>
  <c r="K23" i="67"/>
  <c r="M23" i="67" s="1"/>
  <c r="P23" i="67"/>
  <c r="K15" i="67"/>
  <c r="M15" i="67" s="1"/>
  <c r="P15" i="67"/>
  <c r="K17" i="67"/>
  <c r="M17" i="67" s="1"/>
  <c r="P17" i="67"/>
  <c r="N9" i="67"/>
  <c r="K9" i="67"/>
  <c r="M9" i="67" s="1"/>
  <c r="P9" i="67"/>
  <c r="K6" i="67" l="1"/>
  <c r="M6" i="67" s="1"/>
  <c r="P6" i="67"/>
  <c r="N29" i="67"/>
  <c r="K29" i="67"/>
  <c r="M29" i="67" s="1"/>
  <c r="P29" i="67"/>
  <c r="K16" i="67"/>
  <c r="M16" i="67" s="1"/>
  <c r="P16" i="67"/>
  <c r="N4" i="67"/>
  <c r="K4" i="67"/>
  <c r="P4" i="67"/>
  <c r="K12" i="67"/>
  <c r="M12" i="67" s="1"/>
  <c r="P12" i="67"/>
  <c r="K13" i="67"/>
  <c r="M13" i="67" s="1"/>
  <c r="P13" i="67"/>
  <c r="K33" i="67"/>
  <c r="M33" i="67" s="1"/>
  <c r="P33" i="67"/>
  <c r="N30" i="67"/>
  <c r="K30" i="67"/>
  <c r="M30" i="67" s="1"/>
  <c r="P30" i="67"/>
  <c r="M4" i="67" l="1"/>
  <c r="K24" i="67"/>
  <c r="M24" i="67" s="1"/>
  <c r="P24" i="67"/>
  <c r="K5" i="67"/>
  <c r="M5" i="67" s="1"/>
  <c r="P5" i="67"/>
  <c r="N31" i="67"/>
  <c r="N55" i="67" s="1"/>
  <c r="K31" i="67"/>
  <c r="M31" i="67" s="1"/>
  <c r="P31" i="67"/>
  <c r="G66" i="96" l="1"/>
  <c r="C66" i="96"/>
  <c r="K25" i="67"/>
  <c r="M25" i="67" s="1"/>
  <c r="P25" i="67"/>
  <c r="K55" i="67" l="1"/>
</calcChain>
</file>

<file path=xl/sharedStrings.xml><?xml version="1.0" encoding="utf-8"?>
<sst xmlns="http://schemas.openxmlformats.org/spreadsheetml/2006/main" count="23438" uniqueCount="327">
  <si>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</si>
  <si>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</si>
  <si>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</si>
  <si>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</si>
  <si>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</si>
  <si>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</si>
  <si>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</si>
  <si>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2025 год, (К1плi, К2плi&lt;1&gt;)</t>
  </si>
  <si>
    <t>Фактическое значение за 2025 год, (К1фi, К2фi&lt;2&gt;)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</si>
  <si>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</si>
  <si>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</si>
  <si>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</si>
  <si>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</si>
  <si>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Счетчик записей</t>
  </si>
  <si>
    <t>801011О.99.0.БВ24ГЖ00000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</si>
  <si>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(Не указано, дети-инвалиды, до 3, ГКП)</t>
    </r>
  </si>
  <si>
    <t>Показатель объема</t>
  </si>
  <si>
    <t xml:space="preserve">Число обучющихся </t>
  </si>
  <si>
    <t>человек</t>
  </si>
  <si>
    <t>Муниципальное задание в целом выполнено</t>
  </si>
  <si>
    <t>801011О.99.0.БВ24ГЖ02000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</si>
  <si>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(Не указано, дети-инвалиды, до 3, группа полного дня)</t>
    </r>
  </si>
  <si>
    <t>801011О.99.0.БВ24ГД80000</t>
  </si>
  <si>
    <r>
      <t>Реализация основных общеобразовательных программ дошкольного образования</t>
    </r>
    <r>
      <rPr>
        <b/>
        <sz val="16"/>
        <color indexed="57"/>
        <rFont val="Times New Roman"/>
        <family val="1"/>
        <charset val="204"/>
      </rPr>
      <t xml:space="preserve"> (Не указано, дети-инвалиды, от 3 до 8, ГКП)</t>
    </r>
  </si>
  <si>
    <t>801011О.99.0.БВ24ГД82000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</si>
  <si>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(Не указано, дети-инвалиды, от 3 до 8, группа полного дня)</t>
    </r>
  </si>
  <si>
    <t>801011О.99.0.БВ24ДП00000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</si>
  <si>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(Не указано, не указано, до 3, ГКП)</t>
    </r>
  </si>
  <si>
    <t>801011О.99.0.БВ24ДП02000</t>
  </si>
  <si>
    <r>
      <t>Реализация основных общеобразовательных программ дошкольного образования</t>
    </r>
    <r>
      <rPr>
        <b/>
        <sz val="16"/>
        <color indexed="57"/>
        <rFont val="Times New Roman"/>
        <family val="1"/>
        <charset val="204"/>
      </rPr>
      <t xml:space="preserve"> (Не указано, не указано, до 3, группа полного дня)</t>
    </r>
  </si>
  <si>
    <t>801011О.99.0.БВ24ДН80000</t>
  </si>
  <si>
    <t>Реализация основных общеобразовательных программ дошкольного образования (Не указано, не указано, от 3 до 8, ГКП)</t>
  </si>
  <si>
    <t>801011О.99.0.БВ24ДН82000</t>
  </si>
  <si>
    <r>
      <t>Реализация основных общеобразовательных программ дошкольного образования</t>
    </r>
    <r>
      <rPr>
        <b/>
        <sz val="16"/>
        <color indexed="57"/>
        <rFont val="Times New Roman"/>
        <family val="1"/>
        <charset val="204"/>
      </rPr>
      <t xml:space="preserve"> (Не указано, не указано, от 3 до 8, группа полного дня)</t>
    </r>
  </si>
  <si>
    <t>801011О.99.0.БВ24ДН83000</t>
  </si>
  <si>
    <r>
      <t>Реализация основных общеобразовательных программ дошкольного образования</t>
    </r>
    <r>
      <rPr>
        <b/>
        <sz val="16"/>
        <color indexed="57"/>
        <rFont val="Times New Roman"/>
        <family val="1"/>
        <charset val="204"/>
      </rPr>
      <t xml:space="preserve"> (Не указано, не указано, от 3 до 8, группа продленного дня)</t>
    </r>
  </si>
  <si>
    <t>801011О.99.0.БВ24АЛ80000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</si>
  <si>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(Адаптированная образовательная программа, дети-инвалиды, до 3, ГКП)</t>
    </r>
  </si>
  <si>
    <t>801011О.99.0.БВ24АЛ82000</t>
  </si>
  <si>
    <r>
      <t>Реализация основных общеобразовательных программ дошкольного образования (</t>
    </r>
    <r>
      <rPr>
        <b/>
        <sz val="16"/>
        <color indexed="57"/>
        <rFont val="Times New Roman"/>
        <family val="1"/>
        <charset val="204"/>
      </rPr>
      <t>Адаптированная образовательная программа, дети-инвалиды, до 3, группа полного дня)</t>
    </r>
  </si>
  <si>
    <t>801011О.99.0.БВ24АГ60000</t>
  </si>
  <si>
    <r>
      <t>Реализация основных общеобразовательных программ дошкольного образования</t>
    </r>
    <r>
      <rPr>
        <b/>
        <sz val="16"/>
        <color indexed="57"/>
        <rFont val="Times New Roman"/>
        <family val="1"/>
        <charset val="204"/>
      </rPr>
      <t xml:space="preserve"> (Адаптированная образовательная  программа, ОВЗ, до 3, ГКП)</t>
    </r>
  </si>
  <si>
    <t>801011О.99.0.БВ24АГ62000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</si>
  <si>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(Адаптированная образовательная программа, ОВЗ, до 3, группа полного дня)</t>
    </r>
  </si>
  <si>
    <t>801011О.99.0.БВ24АВ40000</t>
  </si>
  <si>
    <t>Реализация основных общеобразовательных программ дошкольного образования (Адаптированная образовательная  программа, ОВЗ, от 3 до 8, ГКП)</t>
  </si>
  <si>
    <t>801011О.99.0.БВ24АВ42000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</si>
  <si>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(Адаптированная образовательная программа , ОВЗ, от 3 до 8, группа полного дня)</t>
    </r>
  </si>
  <si>
    <t>801011О.99.0.БВ24АК60000</t>
  </si>
  <si>
    <t>Реализация основных общеобразовательных программ дошкольного образования (Адаптированная образовательная программа, дети-инвалиды, от 3 до 8, ГКП)</t>
  </si>
  <si>
    <t>801011О.99.0.БВ24АК62000</t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</si>
  <si>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(Адаптированная образовательная программа, дети-инвалиды,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</si>
  <si>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(Адаптированная образовательная программа, ОВЗ, от 3 до 8, группа круглосуточного пребывания)</t>
    </r>
  </si>
  <si>
    <r>
      <t xml:space="preserve">Реализация основных общеобразовательных программ дошкольного образования </t>
    </r>
    <r>
      <rPr>
        <b/>
        <sz val="16"/>
        <color indexed="57"/>
        <rFont val="Times New Roman"/>
        <family val="1"/>
        <charset val="204"/>
      </rPr>
      <t>(Не указано, не указано, от 3 до 8, группа круглосуточного пребывания)</t>
    </r>
  </si>
  <si>
    <t>853211О.99.0.БВ19АА24000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</si>
  <si>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(Дети-инвалиды, до 3, ГКП)</t>
    </r>
  </si>
  <si>
    <t>853211О.99.0.БВ19АА26000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</si>
  <si>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(Дети-инвалиды, до 3, группы полного дня)</t>
    </r>
  </si>
  <si>
    <t>853211О.99.0.БВ19АА12000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</si>
  <si>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(Дети-инвалиды, от 3 до 8, ГКП)</t>
    </r>
  </si>
  <si>
    <t>853211О.99.0.БВ19АА14000</t>
  </si>
  <si>
    <r>
      <t>Присмотр и уход</t>
    </r>
    <r>
      <rPr>
        <b/>
        <sz val="16"/>
        <color indexed="30"/>
        <rFont val="Times New Roman"/>
        <family val="1"/>
        <charset val="204"/>
      </rPr>
      <t xml:space="preserve"> (Дети-инвалиды, от 3 до 8, группы полного дня)</t>
    </r>
  </si>
  <si>
    <t>853211О.99.0.БВ19АБ52000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</si>
  <si>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 с туберкулезной интоксикацией, до 3 лет, группы полного дня)</t>
    </r>
    <r>
      <rPr>
        <b/>
        <sz val="14"/>
        <color indexed="10"/>
        <rFont val="Times New Roman"/>
        <family val="1"/>
        <charset val="204"/>
      </rPr>
      <t/>
    </r>
  </si>
  <si>
    <t>853211О.99.0.БВ19АБ40000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</si>
  <si>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 с туберкулезной интоксикацией, от 3 до 8, группы полного дня)</t>
    </r>
  </si>
  <si>
    <t>853211О.99.0.БВ19АА66000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</si>
  <si>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(Физические лица, до 3, ГКП)</t>
    </r>
  </si>
  <si>
    <t>853211О.99.0.БВ19АА68000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</si>
  <si>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(Физическик лица, до 3, группы полного дня)</t>
    </r>
  </si>
  <si>
    <t>853211О.99.0.БВ19АА54000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</si>
  <si>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(Физические лица, от 3 до 8, ГКП)</t>
    </r>
  </si>
  <si>
    <t>853211О.99.0.БВ19АА56000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</si>
  <si>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(Физические лица, от 3 до 8, группы полного дня)</t>
    </r>
  </si>
  <si>
    <t>853211О.99.0.БВ19АА57000</t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</si>
  <si>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(Физические лица, от 3 до 8, продленного дня)</t>
    </r>
    <r>
      <rPr>
        <b/>
        <sz val="14"/>
        <color indexed="10"/>
        <rFont val="Times New Roman"/>
        <family val="1"/>
        <charset val="204"/>
      </rPr>
      <t/>
    </r>
  </si>
  <si>
    <t>853211О.99.0.БВ19АА62000</t>
  </si>
  <si>
    <r>
      <t xml:space="preserve">Присмотр и уход </t>
    </r>
    <r>
      <rPr>
        <b/>
        <sz val="16"/>
        <color indexed="12"/>
        <rFont val="Times New Roman"/>
        <family val="1"/>
        <charset val="204"/>
      </rPr>
      <t>(Физические лица, не указано, группы полного дня (ЧДУ)</t>
    </r>
    <r>
      <rPr>
        <b/>
        <sz val="14"/>
        <color indexed="10"/>
        <rFont val="Times New Roman"/>
        <family val="1"/>
        <charset val="204"/>
      </rPr>
      <t/>
    </r>
  </si>
  <si>
    <t>804200О.99.0.ББ52АЕ04000</t>
  </si>
  <si>
    <t xml:space="preserve"> Реализация дополнительных общеразвивающих программ (не указано, технической)</t>
  </si>
  <si>
    <t>Количество человеко-часов по МЗ в рамках персонифицированного финансирования</t>
  </si>
  <si>
    <t>чел.ч</t>
  </si>
  <si>
    <t>804200О.99.0.ББ52АЕ28000</t>
  </si>
  <si>
    <t xml:space="preserve"> Реализация дополнительных общеразвивающих программ (не указано, естественно-научной)</t>
  </si>
  <si>
    <t>804200О.99.0.ББ52АЕ52000</t>
  </si>
  <si>
    <t xml:space="preserve"> Реализация дополнительных общеразвивающих программ (не указано, физкультурно-спортивной)</t>
  </si>
  <si>
    <t>804200О.99.0.ББ52АЕ76000</t>
  </si>
  <si>
    <t xml:space="preserve"> Реализация дополнительных общеразвивающих программ (не указано, художественной)</t>
  </si>
  <si>
    <t>804200О.99.0.ББ52АЖ00000</t>
  </si>
  <si>
    <t xml:space="preserve"> Реализация дополнительных общеразвивающих программ (не указано, туристико-краеведческой)</t>
  </si>
  <si>
    <t>854100О.99.0.ББ52БЭ28000</t>
  </si>
  <si>
    <t xml:space="preserve"> Реализация дополнительных общеразвивающих программ (не указано, социально-гуманитарной)</t>
  </si>
  <si>
    <r>
      <t>Присмотр и уход</t>
    </r>
    <r>
      <rPr>
        <b/>
        <sz val="16"/>
        <color indexed="30"/>
        <rFont val="Times New Roman"/>
        <family val="1"/>
        <charset val="204"/>
      </rPr>
      <t xml:space="preserve"> (Дети-инвалиды, от 3 до 8, группы круглосуточного пребывания)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</si>
  <si>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(Физические лица, от 3 до 8, группы круглосуточного пребывания)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</si>
  <si>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 с туберкулезной интоксикацией, 3-8, ГКП)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</si>
  <si>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 с туберкулезной интоксикацией,  3-8, группы круглосуточного пребывания)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</si>
  <si>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(Дети-инвалиды, до 3, группы круглосуточного пребывания)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</si>
  <si>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(Физическик лица, до 3, группы круглосуточного пребывания)</t>
    </r>
  </si>
  <si>
    <r>
      <t xml:space="preserve">Присмотр и уход </t>
    </r>
    <r>
      <rPr>
        <b/>
        <sz val="16"/>
        <color indexed="30"/>
        <rFont val="Times New Roman"/>
        <family val="1"/>
        <charset val="204"/>
      </rPr>
      <t>(Дети с туберкулезной интоксикацией, до 3, ГКП)</t>
    </r>
  </si>
  <si>
    <t>муниципальное бюджетное дошкольное образовательное учреждение "Детский сад № 1"</t>
  </si>
  <si>
    <t>муниципальное бюджетное дошкольное образовательное учреждение "Детский сад № 7"</t>
  </si>
  <si>
    <t>муниципальное бюджетное дошкольное образовательное учреждение "Детский сад № 8 общеразвивающего вида с приоритетным осуществлением деятельности по физическому направлению развития детей"</t>
  </si>
  <si>
    <t>муниципальное автономное дошкольное образовательное учреждение "Детский сад № 10"</t>
  </si>
  <si>
    <t>муниципальное бюджетное дошкольное образовательное учреждение "Детский сад № 12 комбинированного вида"</t>
  </si>
  <si>
    <t>муниципальное бюджетное дошкольное образовательное учреждение "Детский сад № 21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</si>
  <si>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бюджетное дошкольное образовательное учреждение "Детский сад № 31 общеразвивающего вида с приоритетным осуществлением деятельности по художественно-эстетическому направлению развития детей"</t>
  </si>
  <si>
    <t>муниципальное бюджетное дошкольное образовательное учреждение "Детский сад № 32 общеразвивающего вида с приоритетным осуществлением деятельности по социально-личностному направлению развития детей"</t>
  </si>
  <si>
    <t>муниципальное бюджетное дошкольное образовательное учреждение "Детский сад № 70"</t>
  </si>
  <si>
    <t>муниципальное бюджетное дошкольное образовательное учреждение "Детский сад № 79"</t>
  </si>
  <si>
    <t>муниципальное бюджетное дошкольное образовательное учреждение "Детский сад № 92"</t>
  </si>
  <si>
    <t>муниципальное бюджетное дошкольное образовательное учреждение "Детский сад № 94"</t>
  </si>
  <si>
    <t>муниципальное бюджетное дошкольное образовательное учреждение "Детский сад № 95 комбинированного вида"</t>
  </si>
  <si>
    <t>муниципальное бюджетное дошкольное образовательное учреждение "Детский сад № 120 комбинированного вида"</t>
  </si>
  <si>
    <t>муниципальное бюджетное дошкольное образовательное учреждение "Детский сад № 121 комбинированного вида"</t>
  </si>
  <si>
    <t>муниципальное бюджетное дошкольное образовательное учреждение "Детский сад № 204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</si>
  <si>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221"</t>
  </si>
  <si>
    <t>муниципальное бюджетное дошкольное образовательное учреждение "Детский сад № 231 комбинированного вида"</t>
  </si>
  <si>
    <t>муниципальное бюджетное дошкольное образовательное учреждение "Детский сад № 248"</t>
  </si>
  <si>
    <t>муниципальное автономное дошкольное образовательное учреждение "Детский сад № 257 комбинированного вида"</t>
  </si>
  <si>
    <t>муниципальное бюджетное дошкольное образовательное учреждение "Детский сад № 269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</si>
  <si>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автономное дошкольное образовательное учреждение "Детский сад № 273"</t>
  </si>
  <si>
    <t>муниципальное бюджетное дошкольное образовательное учреждение "Детский сад № 274 присмотра и оздоровления"</t>
  </si>
  <si>
    <t>муниципальное бюджетное дошкольное образовательное учреждение "Детский сад № 295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</si>
  <si>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4"</t>
  </si>
  <si>
    <t>муниципальное бюджетное дошкольное образовательное учреждение "Детский сад № 15"</t>
  </si>
  <si>
    <t>муниципальное бюджетное дошкольное образовательное учреждение "Детский сад № 16"</t>
  </si>
  <si>
    <t>муниципальное бюджетное дошкольное образовательное учреждение "Детский сад № 29"</t>
  </si>
  <si>
    <t>муниципальное бюджетное дошкольное образовательное учреждение "Детский сад № 33 комбинированного вида"</t>
  </si>
  <si>
    <t>муниципальное бюджетное дошкольное образовательное учреждение "Детский сад № 90"</t>
  </si>
  <si>
    <t>муниципальное бюджетное дошкольное образовательное учреждение "Детский сад № 132 "Залесье"</t>
  </si>
  <si>
    <t>муниципальное бюджетное дошкольное образовательное учреждение "Детский сад № 139 "Катерок"</t>
  </si>
  <si>
    <t>муниципальное бюджетное дошкольное образовательное учреждение "Детский сад № 206"</t>
  </si>
  <si>
    <t>муниципальное бюджетное дошкольное образовательное учреждение "Детский сад № 212 "Городок"</t>
  </si>
  <si>
    <t>муниципальное бюджетное дошкольное образовательное учреждение "Детский сад № 235 комбинированного вида"</t>
  </si>
  <si>
    <t>муниципальное бюджетное дошкольное образовательное учреждение "Детский сад № 305 "Созвездие"</t>
  </si>
  <si>
    <t>муниципальное бюджетное дошкольное образовательное учреждение "Детский сад № 310 "Снегири"</t>
  </si>
  <si>
    <t>муниципальное бюджетное дошкольное образовательное учреждение "Детский сад № 312 "Цветик-семицветик"</t>
  </si>
  <si>
    <t>муниципальное бюджетное дошкольное образовательное учреждение "Детский сад № 321 "Росинка"</t>
  </si>
  <si>
    <t>муниципальное автономное дошкольное образовательное учреждение "Детский сад № 322 "Морозко"</t>
  </si>
  <si>
    <t>муниципальное бюджетное дошкольное образовательное учреждение "Детский сад № 325 "Василек"</t>
  </si>
  <si>
    <t>муниципальное бюджетное дошкольное образовательное учреждение "Детский сад № 327"</t>
  </si>
  <si>
    <t>муниципальное автономное дошкольное образовательное учреждение "Детский сад № 9 комбинированного вида"</t>
  </si>
  <si>
    <t>муниципальное автономное дошкольное образовательное учреждение "Детский сад № 11"</t>
  </si>
  <si>
    <t>муниципальное автономное дошкольное образовательное учреждение "Детский сад № 25"</t>
  </si>
  <si>
    <t>муниципальное автономное дошкольное образовательное учреждение "Детский сад № 26"</t>
  </si>
  <si>
    <t>муниципальное бюджетное дошкольное образовательное учреждение "Детский сад № 30"</t>
  </si>
  <si>
    <t>муниципальное автономное дошкольное образовательное учреждение "Детский сад № 43"</t>
  </si>
  <si>
    <t>муниципальное бюджетное дошкольное образовательное учреждение "Детский сад № 45"</t>
  </si>
  <si>
    <t>муниципальное автономное дошкольное образовательное учреждение "Детский сад № 46 компенсирующего вида "Лучик"</t>
  </si>
  <si>
    <t>муниципальное бюджетное дошкольное образовательное учреждение "Детский сад № 51"</t>
  </si>
  <si>
    <t>муниципальное бюджетное дошкольное образовательное учреждение "Детский сад № 54"</t>
  </si>
  <si>
    <t>муниципальное автономное дошкольное образовательное учреждение "Детский сад № 55"</t>
  </si>
  <si>
    <t>муниципальное автономное дошкольное образовательное учреждение "Детский сад № 56"</t>
  </si>
  <si>
    <t>муниципальное автономное дошкольное образовательное учреждение "Детский сад № 57 комбинированного вида"</t>
  </si>
  <si>
    <t>муниципальное бюджетное дошкольное образовательное учреждение "Детский сад № 66"</t>
  </si>
  <si>
    <t>муниципальное автономное дошкольное образовательное учреждение "Детский сад № 73 комбинированного вида"</t>
  </si>
  <si>
    <t>муниципальное автономное дошкольное образовательное учреждение "Детский сад № 74 комбинированного вида"</t>
  </si>
  <si>
    <t>муниципальное автономное дошкольное образовательное учреждение "Детский сад № 75 комбинированного вида"</t>
  </si>
  <si>
    <t>муниципальное автономное дошкольное образовательное учреждение "Детский сад № 76 комбинированного вида"</t>
  </si>
  <si>
    <t>муниципальное автономное дошкольное образовательное учреждение "Детский сад № 89"</t>
  </si>
  <si>
    <t>муниципальное автономное дошкольное образовательное учреждение "Детский сад № 97"</t>
  </si>
  <si>
    <t>муниципальное автономное дошкольное образовательное учреждение "Детский сад № 98"</t>
  </si>
  <si>
    <t>муниципальное автономное дошкольное образовательное учреждение "Детский сад № 101"</t>
  </si>
  <si>
    <t>муниципальное автономное дошкольное образовательное учреждение "Детский сад № 111"</t>
  </si>
  <si>
    <t>муниципальное автономное дошкольное образовательное учреждение "Детский сад № 112"</t>
  </si>
  <si>
    <t>муниципальное бюджетное дошкольное образовательное учреждение "Детский сад № 137"</t>
  </si>
  <si>
    <t>муниципальное автономное дошкольное образовательное учреждение "Детский сад № 140 комбинированного вида"</t>
  </si>
  <si>
    <t>муниципальное бюджетное дошкольное образовательное учреждение "Детский сад № 144 комбинированного вида "Северок"</t>
  </si>
  <si>
    <t>муниципальное бюджетное дошкольное образовательное учреждение "Детский сад № 148"</t>
  </si>
  <si>
    <t>муниципальное бюджетное дошкольное образовательное учреждение "Детский сад № 151"</t>
  </si>
  <si>
    <t>муниципальное бюджетное дошкольное образовательное учреждение "Детский сад № 163"</t>
  </si>
  <si>
    <t>муниципальное бюджетное дошкольное образовательное учреждение "Детский сад № 186"</t>
  </si>
  <si>
    <t>муниципальное бюджетное дошкольное образовательное учреждение "Детский сад № 200 "Одуванчик"</t>
  </si>
  <si>
    <t>муниципальное автономное дошкольное образовательное учреждение "Детский сад № 213"</t>
  </si>
  <si>
    <t>муниципальное бюджетное дошкольное образовательное учреждение "Детский сад № 217 "Золотая рыбка"</t>
  </si>
  <si>
    <t>муниципальное бюджетное дошкольное образовательное учреждение "Детский сад № 218"</t>
  </si>
  <si>
    <t>муниципальное бюджетное дошкольное образовательное учреждение "Детский сад № 227"</t>
  </si>
  <si>
    <t>муниципальное автономное дошкольное образовательное учреждение "Детский сад № 244"</t>
  </si>
  <si>
    <t>муниципальное автономное дошкольное образовательное учреждение "Детский сад № 246"</t>
  </si>
  <si>
    <t>муниципальное бюджетное дошкольное образовательное учреждение "Детский сад № 247"</t>
  </si>
  <si>
    <t>муниципальное бюджетное дошкольное образовательное учреждение "Детский сад № 259"</t>
  </si>
  <si>
    <t>муниципальное автономное дошкольное образовательное учреждение "Детский сад № 277"</t>
  </si>
  <si>
    <t>муниципальное бюджетное дошкольное образовательное учреждение "Детский сад № 282"</t>
  </si>
  <si>
    <t>муниципальное бюджетное дошкольное образовательное учреждение "Детский сад № 292"</t>
  </si>
  <si>
    <t>муниципальное автономное дошкольное образовательное учреждение "Детский сад № 296"</t>
  </si>
  <si>
    <t>муниципальное автономное дошкольное образовательное учреждение "Детский сад № 300 комбинированного вида"</t>
  </si>
  <si>
    <t>муниципальное автономное дошкольное образовательное учреждение "Детский сад № 301"</t>
  </si>
  <si>
    <t>муниципальное бюджетное дошкольное образовательное учреждение "Детский сад № 303"</t>
  </si>
  <si>
    <t>муниципальное бюджетное дошкольное образовательное учреждение "Детский сад № 308"</t>
  </si>
  <si>
    <t>муниципальное бюджетное дошкольное образовательное учреждение "Детский сад № 309"</t>
  </si>
  <si>
    <t>муниципальное бюджетное дошкольное образовательное учреждение "Детский сад № 311"</t>
  </si>
  <si>
    <t>муниципальное бюджетное дошкольное образовательное учреждение "Детский сад № 315"</t>
  </si>
  <si>
    <t>Муниципальное автономное дошкольное образовательное учреждение "Детский сад № 316"</t>
  </si>
  <si>
    <t>муниципальное автономное дошкольное образовательное учреждение "Детский сад № 326"</t>
  </si>
  <si>
    <t>муниципальное автономное дошкольное образовательное учреждение "Детский сад № 329 комбинированного вида"</t>
  </si>
  <si>
    <t>муниципальное бюджетное дошкольное образовательное учреждение "Детский сад № 330 комбинированного вида"</t>
  </si>
  <si>
    <t xml:space="preserve">Дошкольные образовательные учреждения </t>
  </si>
  <si>
    <t xml:space="preserve">МБДОУ № 330 </t>
  </si>
  <si>
    <t xml:space="preserve">МАДОУ № 329 </t>
  </si>
  <si>
    <t>МАДОУ № 316</t>
  </si>
  <si>
    <t>МБДОУ № 311</t>
  </si>
  <si>
    <t>МБДОУ № 309</t>
  </si>
  <si>
    <t>МБДОУ № 308</t>
  </si>
  <si>
    <t>МБДОУ № 303</t>
  </si>
  <si>
    <t>МАДОУ № 301</t>
  </si>
  <si>
    <t xml:space="preserve">МАДОУ № 300 </t>
  </si>
  <si>
    <t>МАДОУ № 296</t>
  </si>
  <si>
    <t>МБДОУ № 292</t>
  </si>
  <si>
    <t>МБДОУ № 282</t>
  </si>
  <si>
    <t>МАДОУ № 277</t>
  </si>
  <si>
    <t>МБДОУ № 259</t>
  </si>
  <si>
    <t>МБДОУ № 247</t>
  </si>
  <si>
    <t>МАДОУ № 246</t>
  </si>
  <si>
    <t>МАДОУ № 244</t>
  </si>
  <si>
    <t>МБДОУ № 227</t>
  </si>
  <si>
    <t>МБДОУ № 218</t>
  </si>
  <si>
    <t>МБДОУ № 217</t>
  </si>
  <si>
    <t>МАДОУ № 213</t>
  </si>
  <si>
    <t>МБДОУ № 200</t>
  </si>
  <si>
    <t>МБДОУ № 186</t>
  </si>
  <si>
    <t>МБДОУ № 163</t>
  </si>
  <si>
    <t>МБДОУ № 151</t>
  </si>
  <si>
    <t>МБДОУ № 144</t>
  </si>
  <si>
    <t xml:space="preserve">МАДОУ № 140 </t>
  </si>
  <si>
    <t>МБДОУ № 137</t>
  </si>
  <si>
    <t>МАДОУ № 112</t>
  </si>
  <si>
    <t>МАДОУ № 111</t>
  </si>
  <si>
    <t>МАДОУ № 101</t>
  </si>
  <si>
    <t>МАДОУ № 98</t>
  </si>
  <si>
    <t>МАДОУ № 97</t>
  </si>
  <si>
    <t>МАДОУ № 89</t>
  </si>
  <si>
    <t xml:space="preserve">МАДОУ № 75 </t>
  </si>
  <si>
    <t xml:space="preserve">МАДОУ № 74 </t>
  </si>
  <si>
    <t xml:space="preserve">МАДОУ № 73 </t>
  </si>
  <si>
    <t>МБДОУ № 66</t>
  </si>
  <si>
    <t xml:space="preserve">МАДОУ № 57 </t>
  </si>
  <si>
    <t>МАДОУ № 56</t>
  </si>
  <si>
    <t>МАДОУ № 55</t>
  </si>
  <si>
    <t>МБДОУ № 54</t>
  </si>
  <si>
    <t>МБДОУ № 51</t>
  </si>
  <si>
    <t>МАДОУ № 46</t>
  </si>
  <si>
    <t>МБДОУ № 45</t>
  </si>
  <si>
    <t>МАДОУ № 43</t>
  </si>
  <si>
    <t>МБДОУ № 30</t>
  </si>
  <si>
    <t>МАДОУ № 26</t>
  </si>
  <si>
    <t>МАДОУ № 25</t>
  </si>
  <si>
    <t>МАДОУ № 11</t>
  </si>
  <si>
    <t xml:space="preserve">МАДОУ № 9 </t>
  </si>
  <si>
    <t>МБДОУ № 327</t>
  </si>
  <si>
    <t>МБДОУ № 325</t>
  </si>
  <si>
    <t>МАДОУ № 322</t>
  </si>
  <si>
    <t>МБДОУ № 321</t>
  </si>
  <si>
    <t>МБДОУ № 312</t>
  </si>
  <si>
    <t>МБДОУ № 310</t>
  </si>
  <si>
    <t>МБДОУ № 305</t>
  </si>
  <si>
    <t xml:space="preserve">МБДОУ № 235 </t>
  </si>
  <si>
    <t>МБДОУ № 212</t>
  </si>
  <si>
    <t>МБДОУ № 206</t>
  </si>
  <si>
    <t>МБДОУ № 139</t>
  </si>
  <si>
    <t>МБДОУ № 90</t>
  </si>
  <si>
    <t xml:space="preserve">МБДОУ № 33 </t>
  </si>
  <si>
    <t>МБДОУ № 29</t>
  </si>
  <si>
    <t>МБДОУ № 16</t>
  </si>
  <si>
    <t>МБДОУ № 15</t>
  </si>
  <si>
    <t>МБДОУ № 4</t>
  </si>
  <si>
    <t xml:space="preserve">МБДОУ № 295 </t>
  </si>
  <si>
    <t xml:space="preserve">МБДОУ № 274 </t>
  </si>
  <si>
    <t xml:space="preserve">МБДОУ № 269 </t>
  </si>
  <si>
    <t xml:space="preserve">МАДОУ № 257 </t>
  </si>
  <si>
    <t>МБДОУ № 248</t>
  </si>
  <si>
    <t xml:space="preserve">МБДОУ № 231 </t>
  </si>
  <si>
    <t>МБДОУ № 221</t>
  </si>
  <si>
    <t xml:space="preserve">МБДОУ № 204 </t>
  </si>
  <si>
    <t xml:space="preserve">МБДОУ № 121 </t>
  </si>
  <si>
    <t xml:space="preserve">МБДОУ № 120 </t>
  </si>
  <si>
    <t xml:space="preserve">МБДОУ № 95 </t>
  </si>
  <si>
    <t>МБДОУ № 92</t>
  </si>
  <si>
    <t>МБДОУ № 79</t>
  </si>
  <si>
    <t>МБДОУ № 70</t>
  </si>
  <si>
    <t xml:space="preserve">МБДОУ № 32 </t>
  </si>
  <si>
    <t xml:space="preserve">МБДОУ № 21 </t>
  </si>
  <si>
    <t xml:space="preserve">МБДОУ № 12 </t>
  </si>
  <si>
    <t>МАДОУ № 10</t>
  </si>
  <si>
    <t xml:space="preserve">МБДОУ № 8 </t>
  </si>
  <si>
    <t>МБДОУ № 7</t>
  </si>
  <si>
    <t>Учреждение</t>
  </si>
  <si>
    <t>№ п/п</t>
  </si>
  <si>
    <t>Выполнение мз</t>
  </si>
  <si>
    <t>Полное наименование учреждения</t>
  </si>
  <si>
    <t>МЗ выполнено</t>
  </si>
  <si>
    <t>МЗ в целом выполнено</t>
  </si>
  <si>
    <t>МЗ не выполнено</t>
  </si>
  <si>
    <t>Директор МКУ "ЦБУОО "Левобережная"</t>
  </si>
  <si>
    <t>Кокман Н.С.</t>
  </si>
  <si>
    <t>Исполнитель (тел.):  Сионова О.С. 221-26-36</t>
  </si>
  <si>
    <t>Проверка с последним мз в квартале</t>
  </si>
  <si>
    <t>Муниципальное задание выполнено</t>
  </si>
  <si>
    <t>муниципальное автономное дошкольное образовательное учреждение "Детский сад № 59 "</t>
  </si>
  <si>
    <t>муниципальное автономное дошкольное образовательное учреждение "Детский сад № 106"</t>
  </si>
  <si>
    <t>проверка с последним мз квартала</t>
  </si>
  <si>
    <t>МАДОУ № 59</t>
  </si>
  <si>
    <t>проверка количества</t>
  </si>
  <si>
    <t>МАДОУ № 106</t>
  </si>
  <si>
    <t>ОЦЕНКА ВЫПОЛНЕНИЯ МУНИЦИПАЛЬНОГО ЗАДАНИЯ  за 3 квартал 2025</t>
  </si>
  <si>
    <t>ОЦЕНКА ВЫПОЛНЕНИЯ МУНИЦИПАЛЬНОГО ЗАДАНИЯ ожидаемое 2025</t>
  </si>
  <si>
    <t>Авулова Т.В.</t>
  </si>
  <si>
    <t>МБДОУ № 94 присоединён к МБДОУ 92 с 08.08.2025</t>
  </si>
  <si>
    <t>МАДОУ № 76 присоединён к МАДОУ 98 с 04.08.2025</t>
  </si>
  <si>
    <t>Допустимое (возможное) отклонение</t>
  </si>
  <si>
    <t xml:space="preserve">№ реестровой записи </t>
  </si>
  <si>
    <t>Причина отклонения</t>
  </si>
  <si>
    <t>Значение, утвержденное в муниципальном задании на 2025 год</t>
  </si>
  <si>
    <t>Фактическое значение за 2025 год</t>
  </si>
  <si>
    <t>Отклонение, превышающее допустимое (возможное) значение</t>
  </si>
  <si>
    <t>Заключение о выполнении муниципального задания муниципальным учреждением (выполнено, не выполнено)</t>
  </si>
  <si>
    <t>Справочно: выполнение муниципальными учреждениями муниципального задания по каждому показателю с учётом допустимого (возможного) отклонения, %</t>
  </si>
  <si>
    <t>услуга</t>
  </si>
  <si>
    <t>МАДОУ № 1 присоединён к МАОУ СШ № 27 01.12.2025</t>
  </si>
  <si>
    <t>МБДОУ № 132 присоединён к МБДОУ № 327 18.11.2025</t>
  </si>
  <si>
    <t>ОЦЕНКА ВЫПОЛНЕНИЯ МУНИЦИПАЛЬНОГО ЗАДАНИЯ  2025 год</t>
  </si>
  <si>
    <t>ОЦЕНКА ВЫПОЛНЕНИЯ МУНИЦИПАЛЬНОГО ЗАДАНИЯ за 2025 год</t>
  </si>
  <si>
    <t>МБДОУ № 31 присоединён к МБДОУ № 21 01.12.2025</t>
  </si>
  <si>
    <t>МДОУ № 148 присоединён к МАДОУ № 244 01.12.2025</t>
  </si>
  <si>
    <t>% исполнения</t>
  </si>
  <si>
    <t>МБДОУ 315 присоединён к МАОУ СШ № 139</t>
  </si>
  <si>
    <t>МАДОУ № 326 присоединён к МАОУ СШ № 160</t>
  </si>
  <si>
    <t xml:space="preserve">Число обучающихся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</si>
</sst>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theme="6" tint="-0.499984740745262"/>
      <name val="Times New Roman"/>
      <family val="1"/>
      <charset val="204"/>
    </font>
    <font>
      <b/>
      <sz val="16"/>
      <color indexed="57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b/>
      <sz val="16"/>
      <color indexed="3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6"/>
      <color rgb="FF31849B"/>
      <name val="Times New Roman"/>
      <family val="1"/>
      <charset val="204"/>
    </font>
    <font>
      <sz val="16"/>
      <color theme="8" tint="-0.249977111117893"/>
      <name val="Times New Roman"/>
      <family val="1"/>
      <charset val="204"/>
    </font>
    <font>
      <sz val="12"/>
      <color rgb="FF0000FF"/>
      <name val="Calibri"/>
      <family val="2"/>
      <charset val="204"/>
    </font>
    <font>
      <b/>
      <sz val="12"/>
      <color rgb="FF0000FF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rgb="FFC0000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66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Border="0" applyProtection="0"/>
    <xf numFmtId="0" fontId="2" fillId="0" borderId="0"/>
  </cellStyleXfs>
  <cellXfs count="93">
    <xf numFmtId="0" fontId="0" fillId="0" borderId="0" xfId="0"/>
    <xf numFmtId="0" fontId="3" fillId="0" borderId="0" xfId="1" applyFont="1"/>
    <xf numFmtId="0" fontId="5" fillId="0" borderId="0" xfId="1" applyFont="1"/>
    <xf numFmtId="2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5" fillId="0" borderId="1" xfId="1" applyFont="1" applyBorder="1"/>
    <xf numFmtId="0" fontId="8" fillId="0" borderId="1" xfId="2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10" fillId="0" borderId="1" xfId="1" applyFont="1" applyBorder="1"/>
    <xf numFmtId="0" fontId="3" fillId="3" borderId="1" xfId="1" applyFont="1" applyFill="1" applyBorder="1" applyAlignment="1">
      <alignment wrapText="1"/>
    </xf>
    <xf numFmtId="49" fontId="11" fillId="3" borderId="1" xfId="1" applyNumberFormat="1" applyFont="1" applyFill="1" applyBorder="1" applyAlignment="1">
      <alignment horizontal="left" vertical="center" wrapText="1"/>
    </xf>
    <xf numFmtId="0" fontId="3" fillId="3" borderId="1" xfId="1" applyFont="1" applyFill="1" applyBorder="1"/>
    <xf numFmtId="4" fontId="3" fillId="3" borderId="1" xfId="3" applyNumberFormat="1" applyFont="1" applyFill="1" applyBorder="1" applyAlignment="1">
      <alignment horizontal="center" wrapText="1"/>
    </xf>
    <xf numFmtId="164" fontId="3" fillId="3" borderId="1" xfId="3" applyNumberFormat="1" applyFont="1" applyFill="1" applyBorder="1" applyAlignment="1" applyProtection="1">
      <alignment horizontal="center" wrapText="1"/>
    </xf>
    <xf numFmtId="165" fontId="3" fillId="0" borderId="1" xfId="3" applyNumberFormat="1" applyFont="1" applyFill="1" applyBorder="1" applyAlignment="1">
      <alignment horizontal="center" wrapText="1"/>
    </xf>
    <xf numFmtId="2" fontId="3" fillId="0" borderId="1" xfId="3" applyNumberFormat="1" applyFont="1" applyFill="1" applyBorder="1" applyAlignment="1" applyProtection="1">
      <alignment horizontal="center" vertical="center" wrapText="1"/>
    </xf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/>
    <xf numFmtId="4" fontId="11" fillId="3" borderId="1" xfId="3" applyNumberFormat="1" applyFont="1" applyFill="1" applyBorder="1" applyAlignment="1">
      <alignment horizontal="center" wrapText="1"/>
    </xf>
    <xf numFmtId="164" fontId="11" fillId="3" borderId="1" xfId="3" applyNumberFormat="1" applyFont="1" applyFill="1" applyBorder="1" applyAlignment="1" applyProtection="1">
      <alignment horizontal="center" wrapText="1"/>
    </xf>
    <xf numFmtId="165" fontId="5" fillId="0" borderId="0" xfId="1" applyNumberFormat="1" applyFont="1"/>
    <xf numFmtId="165" fontId="11" fillId="3" borderId="1" xfId="3" applyNumberFormat="1" applyFont="1" applyFill="1" applyBorder="1" applyAlignment="1">
      <alignment horizontal="center" wrapText="1"/>
    </xf>
    <xf numFmtId="165" fontId="3" fillId="3" borderId="1" xfId="3" applyNumberFormat="1" applyFont="1" applyFill="1" applyBorder="1" applyAlignment="1">
      <alignment horizontal="center" wrapText="1"/>
    </xf>
    <xf numFmtId="0" fontId="0" fillId="0" borderId="1" xfId="0" applyBorder="1"/>
    <xf numFmtId="0" fontId="8" fillId="4" borderId="1" xfId="1" applyFont="1" applyFill="1" applyBorder="1" applyAlignment="1">
      <alignment vertical="top" wrapText="1"/>
    </xf>
    <xf numFmtId="0" fontId="10" fillId="4" borderId="1" xfId="1" applyFont="1" applyFill="1" applyBorder="1"/>
    <xf numFmtId="49" fontId="13" fillId="0" borderId="1" xfId="2" applyNumberFormat="1" applyFont="1" applyBorder="1" applyAlignment="1">
      <alignment vertical="top" wrapText="1"/>
    </xf>
    <xf numFmtId="0" fontId="13" fillId="0" borderId="1" xfId="1" applyFont="1" applyBorder="1" applyAlignment="1">
      <alignment vertical="top" wrapText="1"/>
    </xf>
    <xf numFmtId="49" fontId="11" fillId="3" borderId="1" xfId="1" applyNumberFormat="1" applyFont="1" applyFill="1" applyBorder="1" applyAlignment="1">
      <alignment vertical="top" wrapText="1"/>
    </xf>
    <xf numFmtId="0" fontId="3" fillId="0" borderId="1" xfId="1" applyFont="1" applyBorder="1"/>
    <xf numFmtId="0" fontId="16" fillId="0" borderId="1" xfId="1" applyFont="1" applyBorder="1" applyAlignment="1">
      <alignment vertical="top" wrapText="1"/>
    </xf>
    <xf numFmtId="0" fontId="5" fillId="3" borderId="1" xfId="1" applyFont="1" applyFill="1" applyBorder="1"/>
    <xf numFmtId="0" fontId="18" fillId="0" borderId="1" xfId="1" applyFont="1" applyBorder="1" applyAlignment="1">
      <alignment vertical="top" wrapText="1"/>
    </xf>
    <xf numFmtId="0" fontId="19" fillId="0" borderId="1" xfId="1" applyFont="1" applyBorder="1" applyAlignment="1">
      <alignment vertical="top" wrapText="1"/>
    </xf>
    <xf numFmtId="0" fontId="13" fillId="4" borderId="1" xfId="1" applyFont="1" applyFill="1" applyBorder="1" applyAlignment="1">
      <alignment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left"/>
    </xf>
    <xf numFmtId="0" fontId="20" fillId="0" borderId="0" xfId="1" applyFont="1"/>
    <xf numFmtId="4" fontId="21" fillId="0" borderId="0" xfId="1" applyNumberFormat="1" applyFont="1"/>
    <xf numFmtId="4" fontId="22" fillId="0" borderId="0" xfId="1" applyNumberFormat="1" applyFont="1"/>
    <xf numFmtId="4" fontId="23" fillId="0" borderId="0" xfId="1" applyNumberFormat="1" applyFont="1"/>
    <xf numFmtId="4" fontId="20" fillId="0" borderId="0" xfId="1" applyNumberFormat="1" applyFont="1"/>
    <xf numFmtId="4" fontId="5" fillId="0" borderId="0" xfId="1" applyNumberFormat="1" applyFont="1"/>
    <xf numFmtId="3" fontId="5" fillId="0" borderId="0" xfId="1" applyNumberFormat="1" applyFont="1"/>
    <xf numFmtId="4" fontId="21" fillId="5" borderId="0" xfId="1" applyNumberFormat="1" applyFont="1" applyFill="1"/>
    <xf numFmtId="0" fontId="8" fillId="7" borderId="1" xfId="2" applyFont="1" applyFill="1" applyBorder="1" applyAlignment="1">
      <alignment vertical="top" wrapText="1"/>
    </xf>
    <xf numFmtId="0" fontId="8" fillId="7" borderId="1" xfId="1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49" fontId="0" fillId="8" borderId="1" xfId="0" applyNumberForma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wrapText="1"/>
    </xf>
    <xf numFmtId="4" fontId="0" fillId="9" borderId="1" xfId="0" applyNumberFormat="1" applyFill="1" applyBorder="1" applyAlignment="1">
      <alignment wrapText="1"/>
    </xf>
    <xf numFmtId="49" fontId="0" fillId="10" borderId="1" xfId="0" applyNumberForma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4" fontId="26" fillId="9" borderId="1" xfId="0" applyNumberFormat="1" applyFont="1" applyFill="1" applyBorder="1" applyAlignment="1">
      <alignment wrapText="1"/>
    </xf>
    <xf numFmtId="49" fontId="0" fillId="9" borderId="1" xfId="0" applyNumberFormat="1" applyFill="1" applyBorder="1" applyAlignment="1">
      <alignment wrapText="1"/>
    </xf>
    <xf numFmtId="0" fontId="0" fillId="11" borderId="1" xfId="0" applyFill="1" applyBorder="1" applyAlignment="1">
      <alignment wrapText="1"/>
    </xf>
    <xf numFmtId="4" fontId="0" fillId="11" borderId="1" xfId="0" applyNumberFormat="1" applyFill="1" applyBorder="1" applyAlignment="1">
      <alignment wrapText="1"/>
    </xf>
    <xf numFmtId="49" fontId="0" fillId="6" borderId="1" xfId="0" applyNumberFormat="1" applyFill="1" applyBorder="1" applyAlignment="1">
      <alignment wrapText="1"/>
    </xf>
    <xf numFmtId="2" fontId="0" fillId="6" borderId="1" xfId="0" applyNumberFormat="1" applyFill="1" applyBorder="1" applyAlignment="1">
      <alignment wrapText="1"/>
    </xf>
    <xf numFmtId="49" fontId="0" fillId="11" borderId="1" xfId="0" applyNumberForma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wrapText="1"/>
    </xf>
    <xf numFmtId="0" fontId="27" fillId="0" borderId="0" xfId="15" applyFont="1"/>
    <xf numFmtId="0" fontId="28" fillId="0" borderId="0" xfId="4" applyFont="1"/>
    <xf numFmtId="0" fontId="11" fillId="0" borderId="0" xfId="15" applyFont="1"/>
    <xf numFmtId="0" fontId="11" fillId="0" borderId="0" xfId="15" applyFont="1" applyAlignment="1">
      <alignment horizontal="center" vertical="top"/>
    </xf>
    <xf numFmtId="0" fontId="5" fillId="0" borderId="0" xfId="1" applyFont="1" applyAlignment="1">
      <alignment wrapText="1"/>
    </xf>
    <xf numFmtId="2" fontId="5" fillId="0" borderId="0" xfId="1" applyNumberFormat="1" applyFont="1"/>
    <xf numFmtId="0" fontId="3" fillId="0" borderId="0" xfId="1" applyFont="1" applyAlignment="1">
      <alignment horizontal="left"/>
    </xf>
    <xf numFmtId="0" fontId="12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/>
    </xf>
    <xf numFmtId="0" fontId="0" fillId="0" borderId="0" xfId="0" applyAlignment="1">
      <alignment horizontal="left"/>
    </xf>
    <xf numFmtId="4" fontId="29" fillId="3" borderId="1" xfId="3" applyNumberFormat="1" applyFont="1" applyFill="1" applyBorder="1" applyAlignment="1">
      <alignment horizontal="center" wrapText="1"/>
    </xf>
    <xf numFmtId="2" fontId="0" fillId="0" borderId="0" xfId="0" applyNumberFormat="1"/>
    <xf numFmtId="0" fontId="0" fillId="12" borderId="1" xfId="0" applyFill="1" applyBorder="1" applyAlignment="1">
      <alignment wrapText="1"/>
    </xf>
    <xf numFmtId="49" fontId="0" fillId="12" borderId="1" xfId="0" applyNumberFormat="1" applyFill="1" applyBorder="1" applyAlignment="1">
      <alignment wrapText="1"/>
    </xf>
    <xf numFmtId="2" fontId="0" fillId="12" borderId="1" xfId="0" applyNumberForma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11" fillId="0" borderId="0" xfId="15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49" fontId="7" fillId="0" borderId="1" xfId="2" applyNumberFormat="1" applyFont="1" applyBorder="1" applyAlignment="1">
      <alignment horizontal="center" vertical="top" wrapText="1"/>
    </xf>
    <xf numFmtId="0" fontId="3" fillId="0" borderId="0" xfId="1" applyFont="1" applyAlignment="1">
      <alignment horizontal="left"/>
    </xf>
    <xf numFmtId="4" fontId="7" fillId="0" borderId="1" xfId="2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</cellXfs>
  <cellStyles count="16">
    <cellStyle name="Обычный" xfId="0" builtinId="0"/>
    <cellStyle name="Обычный 2" xfId="4"/>
    <cellStyle name="Обычный 2 10" xfId="5"/>
    <cellStyle name="Обычный 2 2" xfId="6"/>
    <cellStyle name="Обычный 2 9" xfId="7"/>
    <cellStyle name="Обычный 3" xfId="8"/>
    <cellStyle name="Обычный 3 2" xfId="9"/>
    <cellStyle name="Обычный 6" xfId="10"/>
    <cellStyle name="Обычный_свод ДОУ 2" xfId="2"/>
    <cellStyle name="Обычный_СВОД ДОУ Правый берег за 1 кв 2020 года" xfId="1"/>
    <cellStyle name="Обычный_СВОД СШ  Правый берег за 1 кв 2020 года" xfId="15"/>
    <cellStyle name="Процентный 2" xfId="11"/>
    <cellStyle name="Процентный 2 2" xfId="12"/>
    <cellStyle name="Процентный 2 2 2" xfId="3"/>
    <cellStyle name="Процентный 3 2" xfId="13"/>
    <cellStyle name="Процентный 5" xfId="14"/>
  </cellStyles>
  <dxfs count="2114"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ont>
        <b/>
        <i val="0"/>
        <strike/>
        <color rgb="FFFF0000"/>
      </font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1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11.xml"/><Relationship Id="rId133" Type="http://schemas.openxmlformats.org/officeDocument/2006/relationships/externalLink" Target="externalLinks/externalLink32.xml"/><Relationship Id="rId138" Type="http://schemas.openxmlformats.org/officeDocument/2006/relationships/externalLink" Target="externalLinks/externalLink37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.xml"/><Relationship Id="rId123" Type="http://schemas.openxmlformats.org/officeDocument/2006/relationships/externalLink" Target="externalLinks/externalLink22.xml"/><Relationship Id="rId128" Type="http://schemas.openxmlformats.org/officeDocument/2006/relationships/externalLink" Target="externalLinks/externalLink27.xml"/><Relationship Id="rId144" Type="http://schemas.openxmlformats.org/officeDocument/2006/relationships/externalLink" Target="externalLinks/externalLink43.xml"/><Relationship Id="rId149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12.xml"/><Relationship Id="rId118" Type="http://schemas.openxmlformats.org/officeDocument/2006/relationships/externalLink" Target="externalLinks/externalLink17.xml"/><Relationship Id="rId134" Type="http://schemas.openxmlformats.org/officeDocument/2006/relationships/externalLink" Target="externalLinks/externalLink33.xml"/><Relationship Id="rId139" Type="http://schemas.openxmlformats.org/officeDocument/2006/relationships/externalLink" Target="externalLinks/externalLink3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externalLink" Target="externalLinks/externalLink2.xml"/><Relationship Id="rId108" Type="http://schemas.openxmlformats.org/officeDocument/2006/relationships/externalLink" Target="externalLinks/externalLink7.xml"/><Relationship Id="rId116" Type="http://schemas.openxmlformats.org/officeDocument/2006/relationships/externalLink" Target="externalLinks/externalLink15.xml"/><Relationship Id="rId124" Type="http://schemas.openxmlformats.org/officeDocument/2006/relationships/externalLink" Target="externalLinks/externalLink23.xml"/><Relationship Id="rId129" Type="http://schemas.openxmlformats.org/officeDocument/2006/relationships/externalLink" Target="externalLinks/externalLink28.xml"/><Relationship Id="rId137" Type="http://schemas.openxmlformats.org/officeDocument/2006/relationships/externalLink" Target="externalLinks/externalLink3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externalLink" Target="externalLinks/externalLink10.xml"/><Relationship Id="rId132" Type="http://schemas.openxmlformats.org/officeDocument/2006/relationships/externalLink" Target="externalLinks/externalLink31.xml"/><Relationship Id="rId140" Type="http://schemas.openxmlformats.org/officeDocument/2006/relationships/externalLink" Target="externalLinks/externalLink39.xml"/><Relationship Id="rId145" Type="http://schemas.openxmlformats.org/officeDocument/2006/relationships/externalLink" Target="externalLinks/externalLink4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5.xml"/><Relationship Id="rId114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8.xml"/><Relationship Id="rId127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externalLink" Target="externalLinks/externalLink21.xml"/><Relationship Id="rId130" Type="http://schemas.openxmlformats.org/officeDocument/2006/relationships/externalLink" Target="externalLinks/externalLink29.xml"/><Relationship Id="rId135" Type="http://schemas.openxmlformats.org/officeDocument/2006/relationships/externalLink" Target="externalLinks/externalLink34.xml"/><Relationship Id="rId143" Type="http://schemas.openxmlformats.org/officeDocument/2006/relationships/externalLink" Target="externalLinks/externalLink42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8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3.xml"/><Relationship Id="rId120" Type="http://schemas.openxmlformats.org/officeDocument/2006/relationships/externalLink" Target="externalLinks/externalLink19.xml"/><Relationship Id="rId125" Type="http://schemas.openxmlformats.org/officeDocument/2006/relationships/externalLink" Target="externalLinks/externalLink24.xml"/><Relationship Id="rId141" Type="http://schemas.openxmlformats.org/officeDocument/2006/relationships/externalLink" Target="externalLinks/externalLink40.xml"/><Relationship Id="rId14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9.xml"/><Relationship Id="rId115" Type="http://schemas.openxmlformats.org/officeDocument/2006/relationships/externalLink" Target="externalLinks/externalLink14.xml"/><Relationship Id="rId131" Type="http://schemas.openxmlformats.org/officeDocument/2006/relationships/externalLink" Target="externalLinks/externalLink30.xml"/><Relationship Id="rId136" Type="http://schemas.openxmlformats.org/officeDocument/2006/relationships/externalLink" Target="externalLinks/externalLink3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externalLink" Target="externalLinks/externalLink4.xml"/><Relationship Id="rId126" Type="http://schemas.openxmlformats.org/officeDocument/2006/relationships/externalLink" Target="externalLinks/externalLink25.xml"/><Relationship Id="rId14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20.xml"/><Relationship Id="rId142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7\7%20&#1052;&#1047;%20&#8470;17%20&#1086;&#1090;%2030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8\8%20&#1052;&#1047;%20&#8470;20%20&#1086;&#1090;%2030.1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10\10%20&#1052;&#1047;%20&#8470;17%20&#1086;&#1090;%2030.12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12\12%20&#1052;&#1047;%20&#8470;21%20&#1086;&#1090;%2030.12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1\21%20&#1052;&#1047;%20&#8470;18%20&#1086;&#1090;%2030.12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32\32%20&#1052;&#1047;%20&#8470;20%20&#1086;&#1090;%2030.12.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70\70%20&#1052;&#1047;%20&#8470;23%20&#1086;&#1090;%2030.12.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79\79%20&#1052;&#1047;%20&#8470;17%20&#1086;&#1090;%2030.12.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92\92%20&#1052;&#1047;%20&#8470;22%20&#1086;&#1090;%2030.12.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95\95%20&#1052;&#1047;%20&#8470;19%20&#1086;&#1090;%2030.12.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120\120%20&#1052;&#1047;%20&#8470;21%20&#1086;&#1090;%2030.12.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121\121%20&#1052;&#1047;%20&#8470;19%20&#1086;&#1090;%2030.12.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04\204%20&#1052;&#1047;%20&#8470;21%20&#1086;&#1090;%2030.12.202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21\221%20&#1052;&#1047;%20&#8470;26%20&#1086;&#1090;%2030.12.202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31\231%20&#1052;&#1047;%20&#8470;20%20&#1086;&#1090;%2030.12.202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48\248%20&#1052;&#1047;%20&#8470;23%20&#1086;&#1090;%2030.12.202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57\257%20&#1052;&#1047;%20&#8470;18%20&#1086;&#1090;%2030.12.202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69\269%20&#1052;&#1047;%20&#8470;22%20&#1086;&#1090;%2030.12.202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74\274%20&#1052;&#1047;%20&#8470;22%20&#1086;&#1090;%2030.12.202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295\295%20&#1052;&#1047;%20&#8470;23%20&#1086;&#1090;%2030.12.202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4\4%20&#1084;&#1079;%20&#1080;%20&#1087;&#1088;&#1080;&#1083;%20&#8470;20%20&#1086;&#1090;%2030.12.2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15\15%20&#1084;&#1079;%20&#1080;%20&#1087;&#1088;&#1080;&#1083;%20&#8470;21%20&#1086;&#1090;%2030.12.2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16\16%20&#1084;&#1079;%20&#1080;%20&#1087;&#1088;&#1080;&#1083;%20&#8470;20%20&#1086;&#1090;%2030.12.25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29\29%20&#1084;&#1079;%20&#1080;%20&#1087;&#1088;&#1080;&#1083;%20&#8470;24%20&#1086;&#1090;%2030.12.25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3\33%20&#1084;&#1079;%20&#1080;%20&#1087;&#1088;&#1080;&#1083;%20&#8470;20%20&#1086;&#1090;%2030.12.2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90\90%20&#1084;&#1079;%20&#1080;%20&#1087;&#1088;&#1080;&#1083;%20&#8470;19%20&#1086;&#1090;%2030.12.25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132\132%20&#1084;&#1079;%20&#1080;%20&#1087;&#1088;&#1080;&#1083;%20&#8470;16%20&#1086;&#1090;%2017.10.2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139\139%20&#1084;&#1079;%20&#1080;%20&#1087;&#1088;&#1080;&#1083;%20&#8470;18%20&#1086;&#1090;%2030.12.2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206\206%20&#1084;&#1079;%20&#1080;%20&#1087;&#1088;&#1080;&#1083;%20&#8470;25%20&#1086;&#1090;%2030.12.2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212\212%20&#1084;&#1079;%20&#1080;%20&#1087;&#1088;&#1080;&#1083;%20&#8470;21%20&#1086;&#1090;%2030.12.25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235\235%20&#1084;&#1079;%20&#1080;%20&#1087;&#1088;&#1080;&#1083;%20&#8470;19%20&#1086;&#1090;%2030.12.2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05\305%20&#1084;&#1079;%20&#1080;%20&#1087;&#1088;&#1080;&#1083;%20&#8470;18%20&#1086;&#1090;%2030.12.2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10\310%20&#1084;&#1079;%20&#1080;%20&#1087;&#1088;&#1080;&#1083;%20&#8470;18%20&#1086;&#1090;%2030.12.2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12\312%20&#1084;&#1079;%20&#1080;%20&#1087;&#1088;&#1080;&#1083;%20&#8470;17%20&#1086;&#1090;%2030.12.2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21\321%20&#1084;&#1079;%20&#1080;%20&#1087;&#1088;&#1080;&#1083;%20&#8470;21%20&#1086;&#1090;%2030.12.2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22\322%20&#1084;&#1079;%20&#1080;%20&#1087;&#1088;&#1080;&#1083;%20&#8470;14%20&#1086;&#1090;%2030.12.2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25\325%20&#1084;&#1079;%20&#1080;%20&#1087;&#1088;&#1080;&#1083;%20&#8470;19%20&#1086;&#1090;%2030.12.25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4;&#1050;&#1058;_2025\&#1044;&#1054;&#1059;\&#1052;&#1047;%20&#1091;&#1095;&#1088;&#1077;&#1078;&#1076;&#1077;&#1085;&#1080;&#1103;&#1084;\327\327%20&#1084;&#1079;%20&#1080;%20&#1087;&#1088;&#1080;&#1083;%20&#8470;20%20&#1086;&#1090;%2030.12.2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44;&#1054;&#1059;\&#1053;&#1080;&#1085;&#1072;\&#1055;&#1056;&#1054;&#1052;&#1045;&#1046;&#1059;&#1058;&#1054;&#1063;&#1053;&#1067;&#1045;\&#1076;&#1077;&#1082;&#1072;&#1073;&#1088;&#1100;\30.12.2025%20&#1087;&#1086;&#1076;%20&#1092;&#1072;&#1082;&#1090;&#1080;&#1095;&#1077;&#1089;&#1082;&#1080;&#1077;%20&#1088;&#1072;&#1089;&#1093;&#1086;&#1076;&#1099;%20&#1079;&#1072;%202025\&#1052;&#1047;%20&#1087;&#1086;&#1076;%20&#1093;&#1086;&#1076;-&#1074;&#1072;%20&#1082;%20&#1086;&#1090;&#1095;&#1077;&#1090;&#1091;%20&#1079;&#1072;%202025\&#1052;&#1047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44;&#1054;&#1059;\&#1054;&#1083;&#1095;&#1072;\&#1074;&#1086;&#1089;&#1089;&#1090;&#1072;&#1085;&#1086;&#1074;&#1083;%20&#1085;&#1072;%2020.01.2026\&#1089;&#1086;&#1074;_&#1052;&#1047;%20&#1076;&#1086;&#1091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&#1054;&#1090;&#1095;&#1077;&#1090;&#1099;%202025\&#1057;&#1054;&#1042;%20&#1088;-&#1085;\&#1044;&#1054;&#1059;\&#1054;&#1083;&#1095;&#1072;\140_&#1086;&#1090;&#1095;&#1105;&#1090;%20%20&#1088;&#1072;&#1073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57;&#1054;&#1042;_2025\&#1044;&#1054;&#1059;\&#1089;&#1086;&#1074;_&#1050;&#1072;&#1095;&#1077;&#1089;&#1090;&#1074;.%20&#1087;&#1086;&#1082;&#1072;&#1079;&#1072;&#1090;&#1077;&#1083;&#1080;%20&#1076;&#1083;&#1103;%20&#1052;&#104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1\1%20&#1052;&#1047;%20&#1086;&#1090;%2030.12.202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46;&#1044;_2025\&#1044;&#1054;&#1059;\94\94%20&#1052;&#1047;%20&#8470;11%20&#1086;&#1090;%2024.06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  <sheetName val="7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0.57999999999999996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20.67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148.33000000000001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36.33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1.58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20.67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184.66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39.5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819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0.17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47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0.17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221.67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0.17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47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0.17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221.67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0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0.67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1.08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52.67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404.92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0.67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1.08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52.67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404.92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3948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12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0.25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26.33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137.33000000000001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88.67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1.42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0.25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1.42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26.33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226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11.83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472.5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430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  <sheetName val="21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0.25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2.42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67.42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352.92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28.67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0.25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2.42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67.42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381.59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42.08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480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"/>
      <sheetName val="32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1.67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0.75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24.33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206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8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1.67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2.34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0.75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24.33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214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70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0.33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0.42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69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0.17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246.33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0.42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9.08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0.92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0.75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1.33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69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0.17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255.42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9"/>
      <sheetName val="79 (прил)"/>
      <sheetName val="79 МЗ №17 от 30.12.2025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0.42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21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103.92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0.42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21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103.92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60.33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"/>
      <sheetName val="92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0.67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3.33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102.67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9.33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493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5.33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0.67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3.33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102.67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9.33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498.33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37.25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1602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"/>
      <sheetName val="95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77.33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66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6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6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143.33000000000001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0"/>
      <sheetName val="120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0.17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76.33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378.67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26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0.17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76.33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404.67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"/>
      <sheetName val="121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25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159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24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25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183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48.42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405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4"/>
      <sheetName val="204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0.42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23.33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166.67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18.329999999999998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0.42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23.33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185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79.83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"/>
      <sheetName val="221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2.25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1.08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67.92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392.92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2.25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1.08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67.92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392.92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786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1"/>
      <sheetName val="231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49.33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183.67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0.08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15.33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8.67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8.67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49.33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1.41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199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882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694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8"/>
      <sheetName val="248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0.92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265.75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0.5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5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1.42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270.75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852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7"/>
      <sheetName val="257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2.08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203.33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1.33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42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0.42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3.42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0.42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4.92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34.33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2.08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245.33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81.92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1600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9"/>
      <sheetName val="269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51.17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192.83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76.83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2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3.5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51.17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269.66000000000003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4"/>
      <sheetName val="274 (прил)"/>
    </sheetNames>
    <sheetDataSet>
      <sheetData sheetId="0"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35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140.33000000000001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62.33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3.17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35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202.66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9.33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896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95"/>
      <sheetName val="295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0.67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25.33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138.66999999999999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0.67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2.33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25.33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140.66999999999999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390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"/>
      <sheetName val="4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4.67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2.92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78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252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35.67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4.67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2.92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78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287.67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65.67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1221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15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60.75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6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236.83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0.33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17.920000000000002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61.08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6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254.75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89.75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1133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 (2)"/>
      <sheetName val="16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48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252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30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1.33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2.33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48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282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49.92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640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9 (2)"/>
      <sheetName val="29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3.67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6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85.33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373.67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0.17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0.67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85.67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5.33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0.17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9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6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86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459.34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92.67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2669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3 (2)"/>
      <sheetName val="33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0.33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0.92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22.67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126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119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6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0.33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6.92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22.67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245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29.42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0 (2)"/>
      <sheetName val="90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0.92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108.67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10.25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511.33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0.67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59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2.67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3.59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109.34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10.25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570.33000000000004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60.58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1876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(2)"/>
      <sheetName val="132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2.67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28.33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2.33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124.33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16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2.67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28.33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140.33000000000001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60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9 (2)"/>
      <sheetName val="139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4.33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109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38.67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38.67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113.33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6 (2)"/>
      <sheetName val="206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0.57999999999999996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4.67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2.5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149.66999999999999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0.57999999999999996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617.66999999999996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0.57999999999999996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0.33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84.33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2.83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1.1599999999999999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7.5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2.5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150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0.57999999999999996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702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49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2 (2)"/>
      <sheetName val="212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30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150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15.67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0.25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1.25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30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165.67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39.83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5 (2)"/>
      <sheetName val="235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0.57999999999999996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17.329999999999998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70.67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75.33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0.57999999999999996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17.329999999999998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146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79.08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686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5 (2)"/>
      <sheetName val="305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78.5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279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39.33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0.17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3.17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78.5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318.33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59.92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1120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0 (2)"/>
      <sheetName val="310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8.92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147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0.57999999999999996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0.57999999999999996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8.92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170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17.170000000000002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2 (2)"/>
      <sheetName val="312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16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56.33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53.33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0.67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10.67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85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5.33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25.33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34.25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640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 (2)"/>
      <sheetName val="321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249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12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12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249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47.17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1597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2 (2)"/>
      <sheetName val="322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217.67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5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5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217.67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43.42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1280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5 (2)"/>
      <sheetName val="325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0.67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43.67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156.66999999999999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0.67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0.33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43.67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156.66999999999999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240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7 (2)"/>
      <sheetName val="327"/>
      <sheetName val="Лист1"/>
      <sheetName val="Лист2"/>
      <sheetName val="Лист3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1.08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3.67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9.33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93.33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5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376.33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41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1.08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3.67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9.33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93.33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417.33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54.92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308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"/>
      <sheetName val="11"/>
      <sheetName val="сш 143(19)"/>
      <sheetName val="25"/>
      <sheetName val="26"/>
      <sheetName val="30"/>
      <sheetName val="43"/>
      <sheetName val="45"/>
      <sheetName val="46"/>
      <sheetName val="51"/>
      <sheetName val="54"/>
      <sheetName val="55"/>
      <sheetName val="56"/>
      <sheetName val="57"/>
      <sheetName val="59"/>
      <sheetName val="66"/>
      <sheetName val="сш 152(71)"/>
      <sheetName val="сш 154(72)"/>
      <sheetName val="73"/>
      <sheetName val="74"/>
      <sheetName val="75"/>
      <sheetName val="76"/>
      <sheetName val="89"/>
      <sheetName val="97"/>
      <sheetName val="98"/>
      <sheetName val="101"/>
      <sheetName val="106"/>
      <sheetName val="111"/>
      <sheetName val="112"/>
      <sheetName val="137"/>
      <sheetName val="проверка"/>
      <sheetName val="проверка-дети"/>
      <sheetName val="Лист1"/>
      <sheetName val="Лист2"/>
    </sheetNames>
    <sheetDataSet>
      <sheetData sheetId="0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0.67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1.33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66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252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19.670000000000002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0.33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0.67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1.67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66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271.66000000000003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546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0.75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60.67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280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12.75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2.08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3.08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0.75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60.67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292.75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512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1895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"/>
      <sheetData sheetId="3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63.25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0.25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232.08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63.25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0.25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232.08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1136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556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4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77.33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316.67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16.670000000000002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77.33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333.34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1270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5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1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2.17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2.67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57.33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1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309.67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41.67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2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1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4.17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2.67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57.33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1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351.34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46.5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1589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6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0.83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2.33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72.67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415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0.83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2.33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1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72.67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415.33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2129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7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0.17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73.33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256.17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5.58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0.17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73.33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261.75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18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640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8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23.42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2.42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0.5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14.33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0.57999999999999996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119.33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0.5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38.67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2.42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0.5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38.67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0.5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14.33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0.57999999999999996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142.75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970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9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0.67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125.67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9.67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0.33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135.34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39.08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0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45.67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185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16.670000000000002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45.67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201.67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43.08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960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1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2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36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197.67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36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197.67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55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416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2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0.25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4.08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10.08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83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9.33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356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98.67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0.33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0.25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68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2.67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0.57999999999999996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6.75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10.08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83.25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9.33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424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98.67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3226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3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5.08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0.17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54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250.67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51.33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1.33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6.42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0.17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54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301.99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977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4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0.17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2.83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0.25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96.67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0.17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459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55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0.17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2.83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0.25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96.67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0.17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514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891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616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5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38.67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151.33000000000001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19.329999999999998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0.5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1.5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38.67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170.66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283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411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6"/>
      <sheetData sheetId="17"/>
      <sheetData sheetId="18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0.57999999999999996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0.08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109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0.08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238.67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28.67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0.92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0.57999999999999996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3.92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0.08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109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0.08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267.33999999999997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1255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9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25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179.67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35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1.67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2.67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25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214.67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31.08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451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892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0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1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0.33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39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260.67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39.67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1.75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1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2.08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39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300.33999999999997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578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1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2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2.58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4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0.83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93.58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580.83000000000004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44.58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1.25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2.58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5.25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0.83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93.58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625.41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1662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3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0.67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0.57999999999999996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63.33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2.92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456.17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22.33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1.33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0.67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1.92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0.33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63.33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2.92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478.49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960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1344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4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1.33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77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364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25.33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1.33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77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389.33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66.17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950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5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0.42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58.25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328.67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2.67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0.42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3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58.25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331.34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1078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6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0.67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3.67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1.08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126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504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0.5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51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2.5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0.67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6.17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1.08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126.5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555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1918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7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1.58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5.67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2.42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422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49.42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1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2.58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5.67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2.42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471.42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99.17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638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2174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8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0.33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3.67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2.17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52.67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243.67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39.33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0.67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0.33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4.33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2.17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52.67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283.01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2215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29">
        <row r="41"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1.33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50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212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20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97"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1.33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50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232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72.42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0"/>
      <sheetName val="144"/>
      <sheetName val="148"/>
      <sheetName val="151"/>
      <sheetName val="163"/>
      <sheetName val="186"/>
      <sheetName val="200"/>
      <sheetName val="213"/>
      <sheetName val="217"/>
      <sheetName val="218"/>
      <sheetName val="227"/>
      <sheetName val="244"/>
      <sheetName val="246"/>
      <sheetName val="247"/>
      <sheetName val="259"/>
      <sheetName val="277"/>
      <sheetName val="282"/>
      <sheetName val="292"/>
      <sheetName val="296"/>
      <sheetName val="300"/>
      <sheetName val="301"/>
      <sheetName val="303"/>
      <sheetName val="308"/>
      <sheetName val="309"/>
      <sheetName val="311"/>
      <sheetName val="315"/>
      <sheetName val="316"/>
      <sheetName val="326"/>
      <sheetName val="329"/>
      <sheetName val="330"/>
      <sheetName val="Лист2"/>
      <sheetName val="333"/>
      <sheetName val="Лист1"/>
      <sheetName val="Лист3"/>
      <sheetName val="Лист4"/>
    </sheetNames>
    <sheetDataSet>
      <sheetData sheetId="0">
        <row r="41">
          <cell r="DD41">
            <v>0</v>
          </cell>
        </row>
        <row r="42">
          <cell r="DD42">
            <v>0.08</v>
          </cell>
        </row>
        <row r="43">
          <cell r="DD43">
            <v>0</v>
          </cell>
        </row>
        <row r="44">
          <cell r="DD44">
            <v>1.67</v>
          </cell>
        </row>
        <row r="45">
          <cell r="DD45">
            <v>2.08</v>
          </cell>
        </row>
        <row r="46">
          <cell r="DD46">
            <v>48</v>
          </cell>
        </row>
        <row r="47">
          <cell r="DD47">
            <v>1.42</v>
          </cell>
        </row>
        <row r="48">
          <cell r="DD48">
            <v>358.66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37.67</v>
          </cell>
        </row>
        <row r="56">
          <cell r="DD56">
            <v>0</v>
          </cell>
        </row>
        <row r="57">
          <cell r="DD57">
            <v>0.25</v>
          </cell>
        </row>
        <row r="97">
          <cell r="CT97">
            <v>0</v>
          </cell>
        </row>
        <row r="98">
          <cell r="CT98">
            <v>0.08</v>
          </cell>
        </row>
        <row r="99">
          <cell r="CT99">
            <v>0</v>
          </cell>
        </row>
        <row r="100">
          <cell r="CT100">
            <v>1.92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2.08</v>
          </cell>
        </row>
        <row r="104">
          <cell r="CT104">
            <v>48</v>
          </cell>
        </row>
        <row r="105">
          <cell r="CT105">
            <v>1.42</v>
          </cell>
        </row>
        <row r="106">
          <cell r="CT106">
            <v>396.33</v>
          </cell>
        </row>
        <row r="107">
          <cell r="CT107">
            <v>0</v>
          </cell>
        </row>
        <row r="108">
          <cell r="CT108">
            <v>28.25</v>
          </cell>
        </row>
        <row r="148">
          <cell r="CT148">
            <v>1698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0.17</v>
          </cell>
        </row>
        <row r="45">
          <cell r="DD45">
            <v>0</v>
          </cell>
        </row>
        <row r="46">
          <cell r="DD46">
            <v>49.33</v>
          </cell>
        </row>
        <row r="47">
          <cell r="DD47">
            <v>0</v>
          </cell>
        </row>
        <row r="48">
          <cell r="DD48">
            <v>214.5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34.33</v>
          </cell>
        </row>
        <row r="56">
          <cell r="DD56">
            <v>0</v>
          </cell>
        </row>
        <row r="57">
          <cell r="DD57">
            <v>2.75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2.92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49.33</v>
          </cell>
        </row>
        <row r="105">
          <cell r="CT105">
            <v>0</v>
          </cell>
        </row>
        <row r="106">
          <cell r="CT106">
            <v>248.83</v>
          </cell>
        </row>
        <row r="107">
          <cell r="CT107">
            <v>0</v>
          </cell>
        </row>
        <row r="108">
          <cell r="CT108">
            <v>30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</v>
          </cell>
        </row>
        <row r="45">
          <cell r="DD45">
            <v>0</v>
          </cell>
        </row>
        <row r="46">
          <cell r="DD46">
            <v>50.08</v>
          </cell>
        </row>
        <row r="47">
          <cell r="DD47">
            <v>0</v>
          </cell>
        </row>
        <row r="48">
          <cell r="DD48">
            <v>141.83000000000001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8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1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50.08</v>
          </cell>
        </row>
        <row r="105">
          <cell r="CT105">
            <v>0</v>
          </cell>
        </row>
        <row r="106">
          <cell r="CT106">
            <v>149.83000000000001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3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28</v>
          </cell>
        </row>
        <row r="47">
          <cell r="DD47">
            <v>0</v>
          </cell>
        </row>
        <row r="48">
          <cell r="DD48">
            <v>134.33000000000001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17.670000000000002</v>
          </cell>
        </row>
        <row r="56">
          <cell r="DD56">
            <v>0</v>
          </cell>
        </row>
        <row r="57">
          <cell r="DD57">
            <v>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3</v>
          </cell>
        </row>
        <row r="101">
          <cell r="CT101">
            <v>0</v>
          </cell>
        </row>
        <row r="103">
          <cell r="CT103">
            <v>0</v>
          </cell>
        </row>
        <row r="104">
          <cell r="CT104">
            <v>28</v>
          </cell>
        </row>
        <row r="105">
          <cell r="CT105">
            <v>0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4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20.67</v>
          </cell>
        </row>
        <row r="47">
          <cell r="DD47">
            <v>0</v>
          </cell>
        </row>
        <row r="48">
          <cell r="DD48">
            <v>43.67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31.67</v>
          </cell>
        </row>
        <row r="56">
          <cell r="DD56">
            <v>0</v>
          </cell>
        </row>
        <row r="57">
          <cell r="DD57">
            <v>18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18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20.67</v>
          </cell>
        </row>
        <row r="105">
          <cell r="CT105">
            <v>0</v>
          </cell>
        </row>
        <row r="106">
          <cell r="CT106">
            <v>75.34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5">
        <row r="41">
          <cell r="DD41">
            <v>0</v>
          </cell>
        </row>
        <row r="42">
          <cell r="DD42">
            <v>0.67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24.67</v>
          </cell>
        </row>
        <row r="47">
          <cell r="DD47">
            <v>0</v>
          </cell>
        </row>
        <row r="48">
          <cell r="DD48">
            <v>85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20.329999999999998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0.67</v>
          </cell>
        </row>
        <row r="99">
          <cell r="CT99">
            <v>0</v>
          </cell>
        </row>
        <row r="100">
          <cell r="CT100">
            <v>0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24.67</v>
          </cell>
        </row>
        <row r="105">
          <cell r="CT105">
            <v>0</v>
          </cell>
        </row>
        <row r="106">
          <cell r="CT106">
            <v>105.33</v>
          </cell>
        </row>
        <row r="107">
          <cell r="CT107">
            <v>0</v>
          </cell>
        </row>
        <row r="108">
          <cell r="CT108">
            <v>28.67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6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1.17</v>
          </cell>
        </row>
        <row r="45">
          <cell r="DD45">
            <v>0.42</v>
          </cell>
        </row>
        <row r="46">
          <cell r="DD46">
            <v>26.33</v>
          </cell>
        </row>
        <row r="47">
          <cell r="DD47">
            <v>0</v>
          </cell>
        </row>
        <row r="48">
          <cell r="DD48">
            <v>84.67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13</v>
          </cell>
        </row>
        <row r="56">
          <cell r="DD56">
            <v>0</v>
          </cell>
        </row>
        <row r="57">
          <cell r="DD57">
            <v>0.33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1.5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0.42</v>
          </cell>
        </row>
        <row r="104">
          <cell r="CT104">
            <v>26.33</v>
          </cell>
        </row>
        <row r="105">
          <cell r="CT105">
            <v>0</v>
          </cell>
        </row>
        <row r="106">
          <cell r="CT106">
            <v>97.67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253</v>
          </cell>
        </row>
      </sheetData>
      <sheetData sheetId="7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0.25</v>
          </cell>
        </row>
        <row r="45">
          <cell r="DD45">
            <v>0</v>
          </cell>
        </row>
        <row r="46">
          <cell r="DD46">
            <v>26.33</v>
          </cell>
        </row>
        <row r="47">
          <cell r="DD47">
            <v>0</v>
          </cell>
        </row>
        <row r="48">
          <cell r="DD48">
            <v>120.67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49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0.25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26.33</v>
          </cell>
        </row>
        <row r="105">
          <cell r="CT105">
            <v>0</v>
          </cell>
        </row>
        <row r="106">
          <cell r="CT106">
            <v>169.67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8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1.42</v>
          </cell>
        </row>
        <row r="45">
          <cell r="DD45">
            <v>0</v>
          </cell>
        </row>
        <row r="46">
          <cell r="DD46">
            <v>41.33</v>
          </cell>
        </row>
        <row r="47">
          <cell r="DD47">
            <v>0</v>
          </cell>
        </row>
        <row r="48">
          <cell r="DD48">
            <v>152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0.5</v>
          </cell>
        </row>
        <row r="54">
          <cell r="DD54">
            <v>0</v>
          </cell>
        </row>
        <row r="55">
          <cell r="DD55">
            <v>24.58</v>
          </cell>
        </row>
        <row r="56">
          <cell r="DD56">
            <v>0</v>
          </cell>
        </row>
        <row r="57">
          <cell r="DD57">
            <v>0.33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1.75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41.83</v>
          </cell>
        </row>
        <row r="105">
          <cell r="CT105">
            <v>0</v>
          </cell>
        </row>
        <row r="106">
          <cell r="CT106">
            <v>176.58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9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0</v>
          </cell>
        </row>
        <row r="47">
          <cell r="DD47">
            <v>0</v>
          </cell>
        </row>
        <row r="48">
          <cell r="DD48">
            <v>0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0.25</v>
          </cell>
        </row>
        <row r="52">
          <cell r="DD52">
            <v>0</v>
          </cell>
        </row>
        <row r="53">
          <cell r="DD53">
            <v>10.25</v>
          </cell>
        </row>
        <row r="54">
          <cell r="DD54">
            <v>0</v>
          </cell>
        </row>
        <row r="55">
          <cell r="DD55">
            <v>110.67</v>
          </cell>
        </row>
        <row r="56">
          <cell r="DD56">
            <v>0</v>
          </cell>
        </row>
        <row r="57">
          <cell r="DD57">
            <v>10.58</v>
          </cell>
        </row>
        <row r="97">
          <cell r="CT97">
            <v>0</v>
          </cell>
        </row>
        <row r="98">
          <cell r="CT98">
            <v>0.25</v>
          </cell>
        </row>
        <row r="99">
          <cell r="CT99">
            <v>0</v>
          </cell>
        </row>
        <row r="100">
          <cell r="CT100">
            <v>10.58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10.25</v>
          </cell>
        </row>
        <row r="105">
          <cell r="CT105">
            <v>0</v>
          </cell>
        </row>
        <row r="106">
          <cell r="CT106">
            <v>110.67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0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1.67</v>
          </cell>
        </row>
        <row r="45">
          <cell r="DD45">
            <v>0</v>
          </cell>
        </row>
        <row r="46">
          <cell r="DD46">
            <v>47.33</v>
          </cell>
        </row>
        <row r="47">
          <cell r="DD47">
            <v>0</v>
          </cell>
        </row>
        <row r="48">
          <cell r="DD48">
            <v>160.66999999999999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33.67</v>
          </cell>
        </row>
        <row r="56">
          <cell r="DD56">
            <v>0</v>
          </cell>
        </row>
        <row r="57">
          <cell r="DD57">
            <v>1.33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3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47.33</v>
          </cell>
        </row>
        <row r="105">
          <cell r="CT105">
            <v>0</v>
          </cell>
        </row>
        <row r="106">
          <cell r="CT106">
            <v>194.34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1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0.08</v>
          </cell>
        </row>
        <row r="45">
          <cell r="DD45">
            <v>0</v>
          </cell>
        </row>
        <row r="46">
          <cell r="DD46">
            <v>50.67</v>
          </cell>
        </row>
        <row r="47">
          <cell r="DD47">
            <v>0</v>
          </cell>
        </row>
        <row r="48">
          <cell r="DD48">
            <v>152.41999999999999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8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0.08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50.67</v>
          </cell>
        </row>
        <row r="105">
          <cell r="CT105">
            <v>0</v>
          </cell>
        </row>
        <row r="106">
          <cell r="CT106">
            <v>160.41999999999999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539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2">
        <row r="41">
          <cell r="DD41">
            <v>0</v>
          </cell>
        </row>
        <row r="42">
          <cell r="DD42">
            <v>0.67</v>
          </cell>
        </row>
        <row r="43">
          <cell r="DD43">
            <v>0</v>
          </cell>
        </row>
        <row r="44">
          <cell r="DD44">
            <v>0.67</v>
          </cell>
        </row>
        <row r="45">
          <cell r="DD45">
            <v>0</v>
          </cell>
        </row>
        <row r="46">
          <cell r="DD46">
            <v>56.67</v>
          </cell>
        </row>
        <row r="47">
          <cell r="DD47">
            <v>0</v>
          </cell>
        </row>
        <row r="48">
          <cell r="DD48">
            <v>155.33000000000001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46.5</v>
          </cell>
        </row>
        <row r="56">
          <cell r="DD56">
            <v>0</v>
          </cell>
        </row>
        <row r="57">
          <cell r="DD57">
            <v>3.33</v>
          </cell>
        </row>
        <row r="97">
          <cell r="CT97">
            <v>0</v>
          </cell>
        </row>
        <row r="98">
          <cell r="CT98">
            <v>0.67</v>
          </cell>
        </row>
        <row r="99">
          <cell r="CT99">
            <v>0</v>
          </cell>
        </row>
        <row r="100">
          <cell r="CT100">
            <v>4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56.67</v>
          </cell>
        </row>
        <row r="105">
          <cell r="CT105">
            <v>0</v>
          </cell>
        </row>
        <row r="106">
          <cell r="CT106">
            <v>201.83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960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3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0.5</v>
          </cell>
        </row>
        <row r="45">
          <cell r="DD45">
            <v>0</v>
          </cell>
        </row>
        <row r="46">
          <cell r="DD46">
            <v>40.83</v>
          </cell>
        </row>
        <row r="47">
          <cell r="DD47">
            <v>0</v>
          </cell>
        </row>
        <row r="48">
          <cell r="DD48">
            <v>184.42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4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0.5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40.83</v>
          </cell>
        </row>
        <row r="105">
          <cell r="CT105">
            <v>0</v>
          </cell>
        </row>
        <row r="106">
          <cell r="CT106">
            <v>188.42</v>
          </cell>
        </row>
        <row r="107">
          <cell r="CT107">
            <v>0</v>
          </cell>
        </row>
        <row r="108">
          <cell r="CT108">
            <v>34.75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4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0.42</v>
          </cell>
        </row>
        <row r="45">
          <cell r="DD45">
            <v>0</v>
          </cell>
        </row>
        <row r="46">
          <cell r="DD46">
            <v>68</v>
          </cell>
        </row>
        <row r="47">
          <cell r="DD47">
            <v>0</v>
          </cell>
        </row>
        <row r="48">
          <cell r="DD48">
            <v>325.33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29.33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0.42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68</v>
          </cell>
        </row>
        <row r="105">
          <cell r="CT105">
            <v>0</v>
          </cell>
        </row>
        <row r="106">
          <cell r="CT106">
            <v>354.66</v>
          </cell>
        </row>
        <row r="107">
          <cell r="CT107">
            <v>0</v>
          </cell>
        </row>
        <row r="108">
          <cell r="CT108">
            <v>81.33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5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77.33</v>
          </cell>
        </row>
        <row r="47">
          <cell r="DD47">
            <v>0</v>
          </cell>
        </row>
        <row r="48">
          <cell r="DD48">
            <v>277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77.33</v>
          </cell>
        </row>
        <row r="105">
          <cell r="CT105">
            <v>0</v>
          </cell>
        </row>
        <row r="106">
          <cell r="CT106">
            <v>277</v>
          </cell>
        </row>
        <row r="107">
          <cell r="CT107">
            <v>0</v>
          </cell>
        </row>
        <row r="108">
          <cell r="CT108">
            <v>12.58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960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6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19</v>
          </cell>
        </row>
        <row r="47">
          <cell r="DD47">
            <v>0</v>
          </cell>
        </row>
        <row r="48">
          <cell r="DD48">
            <v>36.33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35.67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19</v>
          </cell>
        </row>
        <row r="105">
          <cell r="CT105">
            <v>0</v>
          </cell>
        </row>
        <row r="106">
          <cell r="CT106">
            <v>72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7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2</v>
          </cell>
        </row>
        <row r="45">
          <cell r="DD45">
            <v>0</v>
          </cell>
        </row>
        <row r="46">
          <cell r="DD46">
            <v>44.33</v>
          </cell>
        </row>
        <row r="47">
          <cell r="DD47">
            <v>0</v>
          </cell>
        </row>
        <row r="48">
          <cell r="DD48">
            <v>255.67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2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44.33</v>
          </cell>
        </row>
        <row r="105">
          <cell r="CT105">
            <v>0</v>
          </cell>
        </row>
        <row r="106">
          <cell r="CT106">
            <v>255.67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8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2.67</v>
          </cell>
        </row>
        <row r="45">
          <cell r="DD45">
            <v>1</v>
          </cell>
        </row>
        <row r="46">
          <cell r="DD46">
            <v>31.33</v>
          </cell>
        </row>
        <row r="47">
          <cell r="DD47">
            <v>0</v>
          </cell>
        </row>
        <row r="48">
          <cell r="DD48">
            <v>225.67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0.25</v>
          </cell>
        </row>
        <row r="55">
          <cell r="DD55">
            <v>7.08</v>
          </cell>
        </row>
        <row r="56">
          <cell r="DD56">
            <v>0</v>
          </cell>
        </row>
        <row r="57">
          <cell r="DD57">
            <v>5.33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8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1</v>
          </cell>
        </row>
        <row r="104">
          <cell r="CT104">
            <v>31.33</v>
          </cell>
        </row>
        <row r="105">
          <cell r="CT105">
            <v>0.25</v>
          </cell>
        </row>
        <row r="106">
          <cell r="CT106">
            <v>232.75</v>
          </cell>
        </row>
        <row r="107">
          <cell r="CT107">
            <v>0</v>
          </cell>
        </row>
        <row r="108">
          <cell r="CT108">
            <v>53.42</v>
          </cell>
        </row>
        <row r="148">
          <cell r="CT148">
            <v>473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19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</v>
          </cell>
        </row>
        <row r="45">
          <cell r="DD45">
            <v>0</v>
          </cell>
        </row>
        <row r="46">
          <cell r="DD46">
            <v>53.17</v>
          </cell>
        </row>
        <row r="47">
          <cell r="DD47">
            <v>0</v>
          </cell>
        </row>
        <row r="48">
          <cell r="DD48">
            <v>346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44</v>
          </cell>
        </row>
        <row r="56">
          <cell r="DD56">
            <v>0</v>
          </cell>
        </row>
        <row r="57">
          <cell r="DD57">
            <v>5.33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6.33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53.17</v>
          </cell>
        </row>
        <row r="105">
          <cell r="CT105">
            <v>0</v>
          </cell>
        </row>
        <row r="106">
          <cell r="CT106">
            <v>390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995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0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58.33</v>
          </cell>
        </row>
        <row r="47">
          <cell r="DD47">
            <v>0</v>
          </cell>
        </row>
        <row r="48">
          <cell r="DD48">
            <v>232.42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18</v>
          </cell>
        </row>
        <row r="56">
          <cell r="DD56">
            <v>0</v>
          </cell>
        </row>
        <row r="57">
          <cell r="DD57">
            <v>2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2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58.33</v>
          </cell>
        </row>
        <row r="105">
          <cell r="CT105">
            <v>0</v>
          </cell>
        </row>
        <row r="106">
          <cell r="CT106">
            <v>250.42</v>
          </cell>
        </row>
        <row r="107">
          <cell r="CT107">
            <v>0</v>
          </cell>
        </row>
        <row r="108">
          <cell r="CT108">
            <v>23.67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480</v>
          </cell>
        </row>
        <row r="151">
          <cell r="CT151">
            <v>750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1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0</v>
          </cell>
        </row>
        <row r="47">
          <cell r="DD47">
            <v>0</v>
          </cell>
        </row>
        <row r="48">
          <cell r="DD48">
            <v>23.42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10.83</v>
          </cell>
        </row>
        <row r="54">
          <cell r="DD54">
            <v>0.33</v>
          </cell>
        </row>
        <row r="55">
          <cell r="DD55">
            <v>130.66999999999999</v>
          </cell>
        </row>
        <row r="56">
          <cell r="DD56">
            <v>0.75</v>
          </cell>
        </row>
        <row r="57">
          <cell r="DD57">
            <v>20.67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0.75</v>
          </cell>
        </row>
        <row r="100">
          <cell r="CT100">
            <v>20.67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10.83</v>
          </cell>
        </row>
        <row r="105">
          <cell r="CT105">
            <v>0.33</v>
          </cell>
        </row>
        <row r="106">
          <cell r="CT106">
            <v>154.09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2">
        <row r="41">
          <cell r="DD41">
            <v>0</v>
          </cell>
        </row>
        <row r="42">
          <cell r="DD42">
            <v>0.67</v>
          </cell>
        </row>
        <row r="43">
          <cell r="DD43">
            <v>0</v>
          </cell>
        </row>
        <row r="44">
          <cell r="DD44">
            <v>3.33</v>
          </cell>
        </row>
        <row r="45">
          <cell r="DD45">
            <v>0</v>
          </cell>
        </row>
        <row r="46">
          <cell r="DD46">
            <v>45.33</v>
          </cell>
        </row>
        <row r="47">
          <cell r="DD47">
            <v>0</v>
          </cell>
        </row>
        <row r="48">
          <cell r="DD48">
            <v>272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0.67</v>
          </cell>
        </row>
        <row r="99">
          <cell r="CT99">
            <v>0</v>
          </cell>
        </row>
        <row r="100">
          <cell r="CT100">
            <v>3.33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45.33</v>
          </cell>
        </row>
        <row r="105">
          <cell r="CT105">
            <v>0</v>
          </cell>
        </row>
        <row r="106">
          <cell r="CT106">
            <v>272</v>
          </cell>
        </row>
        <row r="107">
          <cell r="CT107">
            <v>0</v>
          </cell>
        </row>
        <row r="108">
          <cell r="CT108">
            <v>72.58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3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51.83</v>
          </cell>
        </row>
        <row r="47">
          <cell r="DD47">
            <v>0</v>
          </cell>
        </row>
        <row r="48">
          <cell r="DD48">
            <v>258.33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51.83</v>
          </cell>
        </row>
        <row r="105">
          <cell r="CT105">
            <v>0</v>
          </cell>
        </row>
        <row r="106">
          <cell r="CT106">
            <v>258.33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4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1.17</v>
          </cell>
        </row>
        <row r="45">
          <cell r="DD45">
            <v>0.57999999999999996</v>
          </cell>
        </row>
        <row r="46">
          <cell r="DD46">
            <v>41.83</v>
          </cell>
        </row>
        <row r="47">
          <cell r="DD47">
            <v>0</v>
          </cell>
        </row>
        <row r="48">
          <cell r="DD48">
            <v>291.92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6.33</v>
          </cell>
        </row>
        <row r="56">
          <cell r="DD56">
            <v>0</v>
          </cell>
        </row>
        <row r="57">
          <cell r="DD57">
            <v>2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3.17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0.57999999999999996</v>
          </cell>
        </row>
        <row r="104">
          <cell r="CT104">
            <v>41.83</v>
          </cell>
        </row>
        <row r="105">
          <cell r="CT105">
            <v>0</v>
          </cell>
        </row>
        <row r="106">
          <cell r="CT106">
            <v>298.25</v>
          </cell>
        </row>
        <row r="107">
          <cell r="CT107">
            <v>0</v>
          </cell>
        </row>
        <row r="108">
          <cell r="CT108">
            <v>22.25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1877</v>
          </cell>
        </row>
      </sheetData>
      <sheetData sheetId="25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1.33</v>
          </cell>
        </row>
        <row r="46">
          <cell r="DD46">
            <v>48.08</v>
          </cell>
        </row>
        <row r="47">
          <cell r="DD47">
            <v>0</v>
          </cell>
        </row>
        <row r="48">
          <cell r="DD48">
            <v>289.33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0</v>
          </cell>
        </row>
        <row r="56">
          <cell r="DD56">
            <v>0</v>
          </cell>
        </row>
        <row r="57">
          <cell r="DD57">
            <v>0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1.33</v>
          </cell>
        </row>
        <row r="104">
          <cell r="CT104">
            <v>48.08</v>
          </cell>
        </row>
        <row r="105">
          <cell r="CT105">
            <v>0</v>
          </cell>
        </row>
        <row r="106">
          <cell r="CT106">
            <v>289.33</v>
          </cell>
        </row>
        <row r="107">
          <cell r="CT107">
            <v>0</v>
          </cell>
        </row>
        <row r="108">
          <cell r="CT108">
            <v>41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1040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6">
        <row r="41">
          <cell r="DD41">
            <v>0</v>
          </cell>
        </row>
        <row r="42">
          <cell r="DD42">
            <v>0.83</v>
          </cell>
        </row>
        <row r="43">
          <cell r="DD43">
            <v>0</v>
          </cell>
        </row>
        <row r="44">
          <cell r="DD44">
            <v>0.67</v>
          </cell>
        </row>
        <row r="45">
          <cell r="DD45">
            <v>0</v>
          </cell>
        </row>
        <row r="46">
          <cell r="DD46">
            <v>48.67</v>
          </cell>
        </row>
        <row r="47">
          <cell r="DD47">
            <v>0</v>
          </cell>
        </row>
        <row r="48">
          <cell r="DD48">
            <v>247.33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44</v>
          </cell>
        </row>
        <row r="56">
          <cell r="DD56">
            <v>0</v>
          </cell>
        </row>
        <row r="57">
          <cell r="DD57">
            <v>6</v>
          </cell>
        </row>
        <row r="97">
          <cell r="CT97">
            <v>0</v>
          </cell>
        </row>
        <row r="98">
          <cell r="CT98">
            <v>0.83</v>
          </cell>
        </row>
        <row r="99">
          <cell r="CT99">
            <v>0</v>
          </cell>
        </row>
        <row r="100">
          <cell r="CT100">
            <v>6.67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48.67</v>
          </cell>
        </row>
        <row r="105">
          <cell r="CT105">
            <v>0</v>
          </cell>
        </row>
        <row r="106">
          <cell r="CT106">
            <v>291.33</v>
          </cell>
        </row>
        <row r="107">
          <cell r="CT107">
            <v>0</v>
          </cell>
        </row>
        <row r="108">
          <cell r="CT108">
            <v>50</v>
          </cell>
        </row>
        <row r="148">
          <cell r="CT148">
            <v>957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7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1.08</v>
          </cell>
        </row>
        <row r="46">
          <cell r="DD46">
            <v>71</v>
          </cell>
        </row>
        <row r="47">
          <cell r="DD47">
            <v>0.42</v>
          </cell>
        </row>
        <row r="48">
          <cell r="DD48">
            <v>385.75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37.33</v>
          </cell>
        </row>
        <row r="56">
          <cell r="DD56">
            <v>0</v>
          </cell>
        </row>
        <row r="57">
          <cell r="DD57">
            <v>2.67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2.67</v>
          </cell>
        </row>
        <row r="101">
          <cell r="CT101">
            <v>0</v>
          </cell>
        </row>
        <row r="102">
          <cell r="CT102">
            <v>22.25</v>
          </cell>
        </row>
        <row r="103">
          <cell r="CT103">
            <v>1.08</v>
          </cell>
        </row>
        <row r="104">
          <cell r="CT104">
            <v>71</v>
          </cell>
        </row>
        <row r="105">
          <cell r="CT105">
            <v>0.42</v>
          </cell>
        </row>
        <row r="106">
          <cell r="CT106">
            <v>400.83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1280</v>
          </cell>
        </row>
      </sheetData>
      <sheetData sheetId="28">
        <row r="41">
          <cell r="DD41">
            <v>0</v>
          </cell>
        </row>
        <row r="42">
          <cell r="DD42">
            <v>0</v>
          </cell>
        </row>
        <row r="43">
          <cell r="DD43">
            <v>0</v>
          </cell>
        </row>
        <row r="44">
          <cell r="DD44">
            <v>0.17</v>
          </cell>
        </row>
        <row r="45">
          <cell r="DD45">
            <v>0</v>
          </cell>
        </row>
        <row r="46">
          <cell r="DD46">
            <v>31.5</v>
          </cell>
        </row>
        <row r="47">
          <cell r="DD47">
            <v>0</v>
          </cell>
        </row>
        <row r="48">
          <cell r="DD48">
            <v>105.17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33.67</v>
          </cell>
        </row>
        <row r="56">
          <cell r="DD56">
            <v>0</v>
          </cell>
        </row>
        <row r="57">
          <cell r="DD57">
            <v>0.33</v>
          </cell>
        </row>
        <row r="97">
          <cell r="CT97">
            <v>0</v>
          </cell>
        </row>
        <row r="98">
          <cell r="CT98">
            <v>0</v>
          </cell>
        </row>
        <row r="99">
          <cell r="CT99">
            <v>0</v>
          </cell>
        </row>
        <row r="100">
          <cell r="CT100">
            <v>0.5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31.5</v>
          </cell>
        </row>
        <row r="105">
          <cell r="CT105">
            <v>0</v>
          </cell>
        </row>
        <row r="106">
          <cell r="CT106">
            <v>138.84</v>
          </cell>
        </row>
        <row r="107">
          <cell r="CT107">
            <v>0</v>
          </cell>
        </row>
        <row r="108">
          <cell r="CT108">
            <v>0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0</v>
          </cell>
        </row>
        <row r="151">
          <cell r="CT151">
            <v>488</v>
          </cell>
        </row>
        <row r="152">
          <cell r="CT152">
            <v>0</v>
          </cell>
        </row>
        <row r="153">
          <cell r="CT153">
            <v>0</v>
          </cell>
        </row>
      </sheetData>
      <sheetData sheetId="29">
        <row r="41">
          <cell r="DD41">
            <v>0</v>
          </cell>
        </row>
        <row r="42">
          <cell r="DD42">
            <v>0.5</v>
          </cell>
        </row>
        <row r="43">
          <cell r="DD43">
            <v>0</v>
          </cell>
        </row>
        <row r="44">
          <cell r="DD44">
            <v>0</v>
          </cell>
        </row>
        <row r="45">
          <cell r="DD45">
            <v>0</v>
          </cell>
        </row>
        <row r="46">
          <cell r="DD46">
            <v>35.67</v>
          </cell>
        </row>
        <row r="47">
          <cell r="DD47">
            <v>0</v>
          </cell>
        </row>
        <row r="48">
          <cell r="DD48">
            <v>249.33</v>
          </cell>
        </row>
        <row r="49">
          <cell r="DD49">
            <v>0</v>
          </cell>
        </row>
        <row r="50">
          <cell r="DD50">
            <v>0</v>
          </cell>
        </row>
        <row r="51">
          <cell r="DD51">
            <v>0</v>
          </cell>
        </row>
        <row r="52">
          <cell r="DD52">
            <v>0</v>
          </cell>
        </row>
        <row r="53">
          <cell r="DD53">
            <v>0</v>
          </cell>
        </row>
        <row r="54">
          <cell r="DD54">
            <v>0</v>
          </cell>
        </row>
        <row r="55">
          <cell r="DD55">
            <v>20</v>
          </cell>
        </row>
        <row r="56">
          <cell r="DD56">
            <v>0</v>
          </cell>
        </row>
        <row r="57">
          <cell r="DD57">
            <v>1</v>
          </cell>
        </row>
        <row r="97">
          <cell r="CT97">
            <v>0</v>
          </cell>
        </row>
        <row r="98">
          <cell r="CT98">
            <v>0.5</v>
          </cell>
        </row>
        <row r="99">
          <cell r="CT99">
            <v>0</v>
          </cell>
        </row>
        <row r="100">
          <cell r="CT100">
            <v>1</v>
          </cell>
        </row>
        <row r="101">
          <cell r="CT101">
            <v>0</v>
          </cell>
        </row>
        <row r="102">
          <cell r="CT102">
            <v>0</v>
          </cell>
        </row>
        <row r="103">
          <cell r="CT103">
            <v>0</v>
          </cell>
        </row>
        <row r="104">
          <cell r="CT104">
            <v>35.67</v>
          </cell>
        </row>
        <row r="105">
          <cell r="CT105">
            <v>0</v>
          </cell>
        </row>
        <row r="106">
          <cell r="CT106">
            <v>269.33</v>
          </cell>
        </row>
        <row r="107">
          <cell r="CT107">
            <v>0</v>
          </cell>
        </row>
        <row r="108">
          <cell r="CT108">
            <v>55.17</v>
          </cell>
        </row>
        <row r="148">
          <cell r="CT148">
            <v>0</v>
          </cell>
        </row>
        <row r="149">
          <cell r="CT149">
            <v>0</v>
          </cell>
        </row>
        <row r="150">
          <cell r="CT150">
            <v>960</v>
          </cell>
        </row>
        <row r="151">
          <cell r="CT151">
            <v>0</v>
          </cell>
        </row>
        <row r="152">
          <cell r="CT152">
            <v>0</v>
          </cell>
        </row>
        <row r="153">
          <cell r="CT153">
            <v>320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Общ. инв. до 3-х лет ГКП"/>
      <sheetName val="2.Общ. инв. до 3-х лет ГПД"/>
      <sheetName val="3.Общ. инв. 3-8 лет ГКП"/>
      <sheetName val="4.Общ. инв. 3-8 лет ГПД"/>
      <sheetName val="5.Общ. не указ. до 3-х лет ГКП"/>
      <sheetName val="6.Общ. не указ. до 3-х лет ГПД"/>
      <sheetName val="7.Общ. не указ. 3-8 лет ГКП"/>
      <sheetName val="8.Общ. не указ. 3-8 лет ГПД"/>
      <sheetName val="9.Общ. не указ. 3-8 лет ГПродД"/>
      <sheetName val="10.Адапт. инв. до 3-х лет ГКП"/>
      <sheetName val="11.Адапт. инв. до 3-х лет ГПД"/>
      <sheetName val="12.Адапт. ОВЗ до 3-х лет ГКП"/>
      <sheetName val="13.Адапт. ОВЗ до 3-х лет ГПД"/>
      <sheetName val="14.Адапт. ОВЗ 3-8 лет ГКП"/>
      <sheetName val="15.Адапт ОВЗ 3-8 лет ГПД"/>
      <sheetName val="16.Адапт. инв. 3-8 лет ГКП"/>
      <sheetName val="17.Адапт. инв. 3-8 лет ГПД"/>
      <sheetName val="18.Присм. инв. до 3-х лет ГКП"/>
      <sheetName val="19.Присм. инв. до 3-х лет ГПД"/>
      <sheetName val="20.Присм. инв. 3-8 лет ГКП"/>
      <sheetName val="21.Присм. инв. 3-8 ГПД"/>
      <sheetName val="22.Присм. туб. до 3-х лет ГПД"/>
      <sheetName val="23.Присм. туб. 3-8 лет ГПД"/>
      <sheetName val="24.Присм. до 3-х лет ГКП"/>
      <sheetName val="25.Присм. до 3-х лет ГПД"/>
      <sheetName val="26.Присм. 3-8 лет ГКП"/>
      <sheetName val="27.Присм. 3-8 лет ГПД"/>
      <sheetName val="28.Присм. 3-8 лет ГПрД"/>
      <sheetName val="29.Присм. ЧДУ"/>
      <sheetName val="30. ДО Техническая"/>
      <sheetName val="31. ДО Естествен.-науч."/>
      <sheetName val="32. ДО Физкульт-спорт"/>
      <sheetName val="33. ДО Художеств."/>
      <sheetName val="34. ДО Туристко-краеведч."/>
      <sheetName val="35. ДО Соц.-гуманит."/>
      <sheetName val="Оценка"/>
      <sheetName val="СВЕРКА ДЕТЕЙ и кол-ва штатов"/>
      <sheetName val="Отчет 2025"/>
    </sheetNames>
    <sheetDataSet>
      <sheetData sheetId="0"/>
      <sheetData sheetId="1">
        <row r="20">
          <cell r="D20">
            <v>0.08</v>
          </cell>
          <cell r="E20">
            <v>0.33</v>
          </cell>
        </row>
      </sheetData>
      <sheetData sheetId="2"/>
      <sheetData sheetId="3">
        <row r="20">
          <cell r="D20">
            <v>1.67</v>
          </cell>
          <cell r="E20">
            <v>1.83</v>
          </cell>
        </row>
      </sheetData>
      <sheetData sheetId="4">
        <row r="20">
          <cell r="D20">
            <v>2.08</v>
          </cell>
          <cell r="E20">
            <v>2.33</v>
          </cell>
        </row>
      </sheetData>
      <sheetData sheetId="5">
        <row r="20">
          <cell r="D20">
            <v>48</v>
          </cell>
          <cell r="E20">
            <v>52.08</v>
          </cell>
        </row>
      </sheetData>
      <sheetData sheetId="6">
        <row r="20">
          <cell r="D20">
            <v>1.42</v>
          </cell>
          <cell r="E20">
            <v>1.58</v>
          </cell>
        </row>
      </sheetData>
      <sheetData sheetId="7">
        <row r="20">
          <cell r="D20">
            <v>358.66</v>
          </cell>
          <cell r="E20">
            <v>351.58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20">
          <cell r="D20">
            <v>37.67</v>
          </cell>
          <cell r="E20">
            <v>38.25</v>
          </cell>
        </row>
      </sheetData>
      <sheetData sheetId="15"/>
      <sheetData sheetId="16">
        <row r="20">
          <cell r="D20">
            <v>0.25</v>
          </cell>
          <cell r="E20">
            <v>0.25</v>
          </cell>
        </row>
      </sheetData>
      <sheetData sheetId="17"/>
      <sheetData sheetId="18">
        <row r="20">
          <cell r="D20">
            <v>0.08</v>
          </cell>
          <cell r="E20">
            <v>0.08</v>
          </cell>
        </row>
      </sheetData>
      <sheetData sheetId="19"/>
      <sheetData sheetId="20">
        <row r="20">
          <cell r="D20">
            <v>1.92</v>
          </cell>
          <cell r="E20">
            <v>2.08</v>
          </cell>
        </row>
      </sheetData>
      <sheetData sheetId="21"/>
      <sheetData sheetId="22"/>
      <sheetData sheetId="23">
        <row r="20">
          <cell r="D20">
            <v>2.08</v>
          </cell>
          <cell r="E20">
            <v>2.33</v>
          </cell>
        </row>
      </sheetData>
      <sheetData sheetId="24">
        <row r="20">
          <cell r="D20">
            <v>48</v>
          </cell>
          <cell r="E20">
            <v>52.08</v>
          </cell>
        </row>
      </sheetData>
      <sheetData sheetId="25">
        <row r="20">
          <cell r="D20">
            <v>1.42</v>
          </cell>
          <cell r="E20">
            <v>1.58</v>
          </cell>
        </row>
      </sheetData>
      <sheetData sheetId="26">
        <row r="20">
          <cell r="D20">
            <v>396.33</v>
          </cell>
          <cell r="E20">
            <v>389.83</v>
          </cell>
        </row>
      </sheetData>
      <sheetData sheetId="27"/>
      <sheetData sheetId="28">
        <row r="20">
          <cell r="D20">
            <v>28.25</v>
          </cell>
          <cell r="E20">
            <v>28.25</v>
          </cell>
        </row>
      </sheetData>
      <sheetData sheetId="29">
        <row r="20">
          <cell r="D20">
            <v>1698</v>
          </cell>
          <cell r="E20">
            <v>1698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Лист1"/>
      <sheetName val="октябрь"/>
      <sheetName val="ноябрь"/>
      <sheetName val="декабрь"/>
      <sheetName val="Среднее"/>
      <sheetName val="% кадров с высшим образован"/>
      <sheetName val="9"/>
      <sheetName val="11"/>
      <sheetName val="19"/>
      <sheetName val="25"/>
      <sheetName val="26"/>
      <sheetName val="30"/>
      <sheetName val="42"/>
      <sheetName val="43"/>
      <sheetName val="45"/>
      <sheetName val="46"/>
      <sheetName val="51"/>
      <sheetName val="54"/>
      <sheetName val="55"/>
      <sheetName val="56"/>
      <sheetName val="57"/>
      <sheetName val="59"/>
      <sheetName val="66"/>
      <sheetName val="71"/>
      <sheetName val="72"/>
      <sheetName val="73"/>
      <sheetName val="74"/>
      <sheetName val="75"/>
      <sheetName val="76"/>
      <sheetName val="89"/>
      <sheetName val="97"/>
      <sheetName val="98"/>
      <sheetName val="99"/>
      <sheetName val="101"/>
      <sheetName val="106"/>
      <sheetName val="111"/>
      <sheetName val="112"/>
      <sheetName val="137"/>
      <sheetName val="140"/>
      <sheetName val="144"/>
      <sheetName val="148"/>
      <sheetName val="151"/>
      <sheetName val="163"/>
      <sheetName val="186"/>
      <sheetName val="200"/>
      <sheetName val="213"/>
      <sheetName val="217"/>
      <sheetName val="218"/>
      <sheetName val="227"/>
      <sheetName val="244"/>
      <sheetName val="246"/>
      <sheetName val="247"/>
      <sheetName val="259"/>
      <sheetName val="277"/>
      <sheetName val="282"/>
      <sheetName val="292"/>
      <sheetName val="296"/>
      <sheetName val="300"/>
      <sheetName val="301"/>
      <sheetName val="303"/>
      <sheetName val="308"/>
      <sheetName val="309"/>
      <sheetName val="311"/>
      <sheetName val="315"/>
      <sheetName val="316"/>
      <sheetName val="326"/>
      <sheetName val="329"/>
      <sheetName val="330"/>
      <sheetName val="333"/>
      <sheetName val="анализ "/>
      <sheetName val="% кадров с высшим образован (2)"/>
    </sheetNames>
    <sheetDataSet>
      <sheetData sheetId="0">
        <row r="43">
          <cell r="G43">
            <v>32</v>
          </cell>
        </row>
      </sheetData>
      <sheetData sheetId="1">
        <row r="43">
          <cell r="B43">
            <v>0</v>
          </cell>
        </row>
      </sheetData>
      <sheetData sheetId="2">
        <row r="43">
          <cell r="B43">
            <v>0</v>
          </cell>
        </row>
      </sheetData>
      <sheetData sheetId="3">
        <row r="43">
          <cell r="B43">
            <v>0</v>
          </cell>
        </row>
      </sheetData>
      <sheetData sheetId="4">
        <row r="43">
          <cell r="B43">
            <v>0</v>
          </cell>
        </row>
      </sheetData>
      <sheetData sheetId="5">
        <row r="43">
          <cell r="B43">
            <v>0</v>
          </cell>
        </row>
      </sheetData>
      <sheetData sheetId="6">
        <row r="43">
          <cell r="B43">
            <v>0</v>
          </cell>
        </row>
      </sheetData>
      <sheetData sheetId="7">
        <row r="43">
          <cell r="B43">
            <v>0</v>
          </cell>
        </row>
      </sheetData>
      <sheetData sheetId="8">
        <row r="43">
          <cell r="G43">
            <v>20</v>
          </cell>
        </row>
      </sheetData>
      <sheetData sheetId="9"/>
      <sheetData sheetId="10">
        <row r="43">
          <cell r="B43">
            <v>0</v>
          </cell>
        </row>
      </sheetData>
      <sheetData sheetId="11">
        <row r="43">
          <cell r="B43">
            <v>0</v>
          </cell>
        </row>
      </sheetData>
      <sheetData sheetId="12">
        <row r="43">
          <cell r="B43">
            <v>0</v>
          </cell>
        </row>
      </sheetData>
      <sheetData sheetId="13">
        <row r="43">
          <cell r="B43">
            <v>0</v>
          </cell>
          <cell r="AB43">
            <v>139.75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1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0.33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46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112.33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1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0.33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46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112.33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"/>
      <sheetName val="94 (прил)"/>
    </sheetNames>
    <sheetDataSet>
      <sheetData sheetId="0">
        <row r="42"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DD47">
            <v>62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DD49">
            <v>198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DD56">
            <v>2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58"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</row>
        <row r="98"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99"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</row>
        <row r="100"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</row>
        <row r="101"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</row>
        <row r="102"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</row>
        <row r="103"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</row>
        <row r="104"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</row>
        <row r="105">
          <cell r="CT105">
            <v>62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</row>
        <row r="106"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</row>
        <row r="107">
          <cell r="CT107">
            <v>200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</row>
        <row r="108"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</row>
        <row r="109"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</row>
        <row r="148"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</row>
        <row r="149"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</row>
        <row r="150"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</row>
        <row r="151"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  <row r="152"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</row>
        <row r="153"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6" Type="http://schemas.openxmlformats.org/officeDocument/2006/relationships/printerSettings" Target="../printerSettings/printerSettings138.bin"/><Relationship Id="rId5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36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40.bin"/><Relationship Id="rId1" Type="http://schemas.openxmlformats.org/officeDocument/2006/relationships/printerSettings" Target="../printerSettings/printerSettings139.bin"/><Relationship Id="rId6" Type="http://schemas.openxmlformats.org/officeDocument/2006/relationships/printerSettings" Target="../printerSettings/printerSettings144.bin"/><Relationship Id="rId5" Type="http://schemas.openxmlformats.org/officeDocument/2006/relationships/printerSettings" Target="../printerSettings/printerSettings143.bin"/><Relationship Id="rId4" Type="http://schemas.openxmlformats.org/officeDocument/2006/relationships/printerSettings" Target="../printerSettings/printerSettings14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5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4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3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6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5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6" Type="http://schemas.openxmlformats.org/officeDocument/2006/relationships/printerSettings" Target="../printerSettings/printerSettings162.bin"/><Relationship Id="rId5" Type="http://schemas.openxmlformats.org/officeDocument/2006/relationships/printerSettings" Target="../printerSettings/printerSettings161.bin"/><Relationship Id="rId4" Type="http://schemas.openxmlformats.org/officeDocument/2006/relationships/printerSettings" Target="../printerSettings/printerSettings160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5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Relationship Id="rId6" Type="http://schemas.openxmlformats.org/officeDocument/2006/relationships/printerSettings" Target="../printerSettings/printerSettings168.bin"/><Relationship Id="rId5" Type="http://schemas.openxmlformats.org/officeDocument/2006/relationships/printerSettings" Target="../printerSettings/printerSettings167.bin"/><Relationship Id="rId4" Type="http://schemas.openxmlformats.org/officeDocument/2006/relationships/printerSettings" Target="../printerSettings/printerSettings1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6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73.bin"/><Relationship Id="rId4" Type="http://schemas.openxmlformats.org/officeDocument/2006/relationships/printerSettings" Target="../printerSettings/printerSettings172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7.bin"/><Relationship Id="rId2" Type="http://schemas.openxmlformats.org/officeDocument/2006/relationships/printerSettings" Target="../printerSettings/printerSettings176.bin"/><Relationship Id="rId1" Type="http://schemas.openxmlformats.org/officeDocument/2006/relationships/printerSettings" Target="../printerSettings/printerSettings175.bin"/><Relationship Id="rId6" Type="http://schemas.openxmlformats.org/officeDocument/2006/relationships/printerSettings" Target="../printerSettings/printerSettings180.bin"/><Relationship Id="rId5" Type="http://schemas.openxmlformats.org/officeDocument/2006/relationships/printerSettings" Target="../printerSettings/printerSettings179.bin"/><Relationship Id="rId4" Type="http://schemas.openxmlformats.org/officeDocument/2006/relationships/printerSettings" Target="../printerSettings/printerSettings17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84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Relationship Id="rId6" Type="http://schemas.openxmlformats.org/officeDocument/2006/relationships/printerSettings" Target="../printerSettings/printerSettings192.bin"/><Relationship Id="rId5" Type="http://schemas.openxmlformats.org/officeDocument/2006/relationships/printerSettings" Target="../printerSettings/printerSettings191.bin"/><Relationship Id="rId4" Type="http://schemas.openxmlformats.org/officeDocument/2006/relationships/printerSettings" Target="../printerSettings/printerSettings19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5.bin"/><Relationship Id="rId2" Type="http://schemas.openxmlformats.org/officeDocument/2006/relationships/printerSettings" Target="../printerSettings/printerSettings194.bin"/><Relationship Id="rId1" Type="http://schemas.openxmlformats.org/officeDocument/2006/relationships/printerSettings" Target="../printerSettings/printerSettings193.bin"/><Relationship Id="rId6" Type="http://schemas.openxmlformats.org/officeDocument/2006/relationships/printerSettings" Target="../printerSettings/printerSettings198.bin"/><Relationship Id="rId5" Type="http://schemas.openxmlformats.org/officeDocument/2006/relationships/printerSettings" Target="../printerSettings/printerSettings197.bin"/><Relationship Id="rId4" Type="http://schemas.openxmlformats.org/officeDocument/2006/relationships/printerSettings" Target="../printerSettings/printerSettings196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1.bin"/><Relationship Id="rId2" Type="http://schemas.openxmlformats.org/officeDocument/2006/relationships/printerSettings" Target="../printerSettings/printerSettings200.bin"/><Relationship Id="rId1" Type="http://schemas.openxmlformats.org/officeDocument/2006/relationships/printerSettings" Target="../printerSettings/printerSettings199.bin"/><Relationship Id="rId6" Type="http://schemas.openxmlformats.org/officeDocument/2006/relationships/printerSettings" Target="../printerSettings/printerSettings204.bin"/><Relationship Id="rId5" Type="http://schemas.openxmlformats.org/officeDocument/2006/relationships/printerSettings" Target="../printerSettings/printerSettings203.bin"/><Relationship Id="rId4" Type="http://schemas.openxmlformats.org/officeDocument/2006/relationships/printerSettings" Target="../printerSettings/printerSettings20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206.bin"/><Relationship Id="rId1" Type="http://schemas.openxmlformats.org/officeDocument/2006/relationships/printerSettings" Target="../printerSettings/printerSettings205.bin"/><Relationship Id="rId6" Type="http://schemas.openxmlformats.org/officeDocument/2006/relationships/printerSettings" Target="../printerSettings/printerSettings210.bin"/><Relationship Id="rId5" Type="http://schemas.openxmlformats.org/officeDocument/2006/relationships/printerSettings" Target="../printerSettings/printerSettings209.bin"/><Relationship Id="rId4" Type="http://schemas.openxmlformats.org/officeDocument/2006/relationships/printerSettings" Target="../printerSettings/printerSettings208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3.bin"/><Relationship Id="rId2" Type="http://schemas.openxmlformats.org/officeDocument/2006/relationships/printerSettings" Target="../printerSettings/printerSettings212.bin"/><Relationship Id="rId1" Type="http://schemas.openxmlformats.org/officeDocument/2006/relationships/printerSettings" Target="../printerSettings/printerSettings211.bin"/><Relationship Id="rId6" Type="http://schemas.openxmlformats.org/officeDocument/2006/relationships/printerSettings" Target="../printerSettings/printerSettings216.bin"/><Relationship Id="rId5" Type="http://schemas.openxmlformats.org/officeDocument/2006/relationships/printerSettings" Target="../printerSettings/printerSettings215.bin"/><Relationship Id="rId4" Type="http://schemas.openxmlformats.org/officeDocument/2006/relationships/printerSettings" Target="../printerSettings/printerSettings21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9.bin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5.bin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5" Type="http://schemas.openxmlformats.org/officeDocument/2006/relationships/printerSettings" Target="../printerSettings/printerSettings227.bin"/><Relationship Id="rId4" Type="http://schemas.openxmlformats.org/officeDocument/2006/relationships/printerSettings" Target="../printerSettings/printerSettings226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1.bin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7.bin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3.bin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4" Type="http://schemas.openxmlformats.org/officeDocument/2006/relationships/printerSettings" Target="../printerSettings/printerSettings244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9.bin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Relationship Id="rId6" Type="http://schemas.openxmlformats.org/officeDocument/2006/relationships/printerSettings" Target="../printerSettings/printerSettings252.bin"/><Relationship Id="rId5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0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5.bin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1.bin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4" Type="http://schemas.openxmlformats.org/officeDocument/2006/relationships/printerSettings" Target="../printerSettings/printerSettings262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7.bin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Relationship Id="rId6" Type="http://schemas.openxmlformats.org/officeDocument/2006/relationships/printerSettings" Target="../printerSettings/printerSettings270.bin"/><Relationship Id="rId5" Type="http://schemas.openxmlformats.org/officeDocument/2006/relationships/printerSettings" Target="../printerSettings/printerSettings269.bin"/><Relationship Id="rId4" Type="http://schemas.openxmlformats.org/officeDocument/2006/relationships/printerSettings" Target="../printerSettings/printerSettings268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3.bin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9.bin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Relationship Id="rId6" Type="http://schemas.openxmlformats.org/officeDocument/2006/relationships/printerSettings" Target="../printerSettings/printerSettings282.bin"/><Relationship Id="rId5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80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5.bin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6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4" Type="http://schemas.openxmlformats.org/officeDocument/2006/relationships/printerSettings" Target="../printerSettings/printerSettings304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5.bin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5" Type="http://schemas.openxmlformats.org/officeDocument/2006/relationships/printerSettings" Target="../printerSettings/printerSettings317.bin"/><Relationship Id="rId4" Type="http://schemas.openxmlformats.org/officeDocument/2006/relationships/printerSettings" Target="../printerSettings/printerSettings316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1.bin"/><Relationship Id="rId2" Type="http://schemas.openxmlformats.org/officeDocument/2006/relationships/printerSettings" Target="../printerSettings/printerSettings320.bin"/><Relationship Id="rId1" Type="http://schemas.openxmlformats.org/officeDocument/2006/relationships/printerSettings" Target="../printerSettings/printerSettings319.bin"/><Relationship Id="rId6" Type="http://schemas.openxmlformats.org/officeDocument/2006/relationships/printerSettings" Target="../printerSettings/printerSettings324.bin"/><Relationship Id="rId5" Type="http://schemas.openxmlformats.org/officeDocument/2006/relationships/printerSettings" Target="../printerSettings/printerSettings323.bin"/><Relationship Id="rId4" Type="http://schemas.openxmlformats.org/officeDocument/2006/relationships/printerSettings" Target="../printerSettings/printerSettings322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3.bin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34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printerSettings" Target="../printerSettings/printerSettings342.bin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5.bin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1.bin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52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printerSettings" Target="../printerSettings/printerSettings366.bin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printerSettings" Target="../printerSettings/printerSettings372.bin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5.bin"/><Relationship Id="rId2" Type="http://schemas.openxmlformats.org/officeDocument/2006/relationships/printerSettings" Target="../printerSettings/printerSettings374.bin"/><Relationship Id="rId1" Type="http://schemas.openxmlformats.org/officeDocument/2006/relationships/printerSettings" Target="../printerSettings/printerSettings373.bin"/><Relationship Id="rId6" Type="http://schemas.openxmlformats.org/officeDocument/2006/relationships/printerSettings" Target="../printerSettings/printerSettings378.bin"/><Relationship Id="rId5" Type="http://schemas.openxmlformats.org/officeDocument/2006/relationships/printerSettings" Target="../printerSettings/printerSettings377.bin"/><Relationship Id="rId4" Type="http://schemas.openxmlformats.org/officeDocument/2006/relationships/printerSettings" Target="../printerSettings/printerSettings376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1.bin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printerSettings" Target="../printerSettings/printerSettings384.bin"/><Relationship Id="rId5" Type="http://schemas.openxmlformats.org/officeDocument/2006/relationships/printerSettings" Target="../printerSettings/printerSettings383.bin"/><Relationship Id="rId4" Type="http://schemas.openxmlformats.org/officeDocument/2006/relationships/printerSettings" Target="../printerSettings/printerSettings382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7.bin"/><Relationship Id="rId2" Type="http://schemas.openxmlformats.org/officeDocument/2006/relationships/printerSettings" Target="../printerSettings/printerSettings386.bin"/><Relationship Id="rId1" Type="http://schemas.openxmlformats.org/officeDocument/2006/relationships/printerSettings" Target="../printerSettings/printerSettings385.bin"/><Relationship Id="rId6" Type="http://schemas.openxmlformats.org/officeDocument/2006/relationships/printerSettings" Target="../printerSettings/printerSettings390.bin"/><Relationship Id="rId5" Type="http://schemas.openxmlformats.org/officeDocument/2006/relationships/printerSettings" Target="../printerSettings/printerSettings389.bin"/><Relationship Id="rId4" Type="http://schemas.openxmlformats.org/officeDocument/2006/relationships/printerSettings" Target="../printerSettings/printerSettings388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3.bin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Relationship Id="rId6" Type="http://schemas.openxmlformats.org/officeDocument/2006/relationships/printerSettings" Target="../printerSettings/printerSettings396.bin"/><Relationship Id="rId5" Type="http://schemas.openxmlformats.org/officeDocument/2006/relationships/printerSettings" Target="../printerSettings/printerSettings395.bin"/><Relationship Id="rId4" Type="http://schemas.openxmlformats.org/officeDocument/2006/relationships/printerSettings" Target="../printerSettings/printerSettings394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9.bin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Relationship Id="rId6" Type="http://schemas.openxmlformats.org/officeDocument/2006/relationships/printerSettings" Target="../printerSettings/printerSettings402.bin"/><Relationship Id="rId5" Type="http://schemas.openxmlformats.org/officeDocument/2006/relationships/printerSettings" Target="../printerSettings/printerSettings401.bin"/><Relationship Id="rId4" Type="http://schemas.openxmlformats.org/officeDocument/2006/relationships/printerSettings" Target="../printerSettings/printerSettings400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5.bin"/><Relationship Id="rId2" Type="http://schemas.openxmlformats.org/officeDocument/2006/relationships/printerSettings" Target="../printerSettings/printerSettings404.bin"/><Relationship Id="rId1" Type="http://schemas.openxmlformats.org/officeDocument/2006/relationships/printerSettings" Target="../printerSettings/printerSettings403.bin"/><Relationship Id="rId6" Type="http://schemas.openxmlformats.org/officeDocument/2006/relationships/printerSettings" Target="../printerSettings/printerSettings408.bin"/><Relationship Id="rId5" Type="http://schemas.openxmlformats.org/officeDocument/2006/relationships/printerSettings" Target="../printerSettings/printerSettings407.bin"/><Relationship Id="rId4" Type="http://schemas.openxmlformats.org/officeDocument/2006/relationships/printerSettings" Target="../printerSettings/printerSettings406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1.bin"/><Relationship Id="rId2" Type="http://schemas.openxmlformats.org/officeDocument/2006/relationships/printerSettings" Target="../printerSettings/printerSettings410.bin"/><Relationship Id="rId1" Type="http://schemas.openxmlformats.org/officeDocument/2006/relationships/printerSettings" Target="../printerSettings/printerSettings409.bin"/><Relationship Id="rId6" Type="http://schemas.openxmlformats.org/officeDocument/2006/relationships/printerSettings" Target="../printerSettings/printerSettings414.bin"/><Relationship Id="rId5" Type="http://schemas.openxmlformats.org/officeDocument/2006/relationships/printerSettings" Target="../printerSettings/printerSettings413.bin"/><Relationship Id="rId4" Type="http://schemas.openxmlformats.org/officeDocument/2006/relationships/printerSettings" Target="../printerSettings/printerSettings412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7.bin"/><Relationship Id="rId2" Type="http://schemas.openxmlformats.org/officeDocument/2006/relationships/printerSettings" Target="../printerSettings/printerSettings416.bin"/><Relationship Id="rId1" Type="http://schemas.openxmlformats.org/officeDocument/2006/relationships/printerSettings" Target="../printerSettings/printerSettings415.bin"/><Relationship Id="rId6" Type="http://schemas.openxmlformats.org/officeDocument/2006/relationships/printerSettings" Target="../printerSettings/printerSettings420.bin"/><Relationship Id="rId5" Type="http://schemas.openxmlformats.org/officeDocument/2006/relationships/printerSettings" Target="../printerSettings/printerSettings419.bin"/><Relationship Id="rId4" Type="http://schemas.openxmlformats.org/officeDocument/2006/relationships/printerSettings" Target="../printerSettings/printerSettings418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3.bin"/><Relationship Id="rId2" Type="http://schemas.openxmlformats.org/officeDocument/2006/relationships/printerSettings" Target="../printerSettings/printerSettings422.bin"/><Relationship Id="rId1" Type="http://schemas.openxmlformats.org/officeDocument/2006/relationships/printerSettings" Target="../printerSettings/printerSettings421.bin"/><Relationship Id="rId6" Type="http://schemas.openxmlformats.org/officeDocument/2006/relationships/printerSettings" Target="../printerSettings/printerSettings426.bin"/><Relationship Id="rId5" Type="http://schemas.openxmlformats.org/officeDocument/2006/relationships/printerSettings" Target="../printerSettings/printerSettings425.bin"/><Relationship Id="rId4" Type="http://schemas.openxmlformats.org/officeDocument/2006/relationships/printerSettings" Target="../printerSettings/printerSettings424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9.bin"/><Relationship Id="rId2" Type="http://schemas.openxmlformats.org/officeDocument/2006/relationships/printerSettings" Target="../printerSettings/printerSettings428.bin"/><Relationship Id="rId1" Type="http://schemas.openxmlformats.org/officeDocument/2006/relationships/printerSettings" Target="../printerSettings/printerSettings427.bin"/><Relationship Id="rId6" Type="http://schemas.openxmlformats.org/officeDocument/2006/relationships/printerSettings" Target="../printerSettings/printerSettings432.bin"/><Relationship Id="rId5" Type="http://schemas.openxmlformats.org/officeDocument/2006/relationships/printerSettings" Target="../printerSettings/printerSettings431.bin"/><Relationship Id="rId4" Type="http://schemas.openxmlformats.org/officeDocument/2006/relationships/printerSettings" Target="../printerSettings/printerSettings430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5.bin"/><Relationship Id="rId2" Type="http://schemas.openxmlformats.org/officeDocument/2006/relationships/printerSettings" Target="../printerSettings/printerSettings434.bin"/><Relationship Id="rId1" Type="http://schemas.openxmlformats.org/officeDocument/2006/relationships/printerSettings" Target="../printerSettings/printerSettings433.bin"/><Relationship Id="rId6" Type="http://schemas.openxmlformats.org/officeDocument/2006/relationships/printerSettings" Target="../printerSettings/printerSettings438.bin"/><Relationship Id="rId5" Type="http://schemas.openxmlformats.org/officeDocument/2006/relationships/printerSettings" Target="../printerSettings/printerSettings437.bin"/><Relationship Id="rId4" Type="http://schemas.openxmlformats.org/officeDocument/2006/relationships/printerSettings" Target="../printerSettings/printerSettings436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1.bin"/><Relationship Id="rId2" Type="http://schemas.openxmlformats.org/officeDocument/2006/relationships/printerSettings" Target="../printerSettings/printerSettings440.bin"/><Relationship Id="rId1" Type="http://schemas.openxmlformats.org/officeDocument/2006/relationships/printerSettings" Target="../printerSettings/printerSettings439.bin"/><Relationship Id="rId6" Type="http://schemas.openxmlformats.org/officeDocument/2006/relationships/printerSettings" Target="../printerSettings/printerSettings444.bin"/><Relationship Id="rId5" Type="http://schemas.openxmlformats.org/officeDocument/2006/relationships/printerSettings" Target="../printerSettings/printerSettings443.bin"/><Relationship Id="rId4" Type="http://schemas.openxmlformats.org/officeDocument/2006/relationships/printerSettings" Target="../printerSettings/printerSettings442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7.bin"/><Relationship Id="rId2" Type="http://schemas.openxmlformats.org/officeDocument/2006/relationships/printerSettings" Target="../printerSettings/printerSettings446.bin"/><Relationship Id="rId1" Type="http://schemas.openxmlformats.org/officeDocument/2006/relationships/printerSettings" Target="../printerSettings/printerSettings445.bin"/><Relationship Id="rId6" Type="http://schemas.openxmlformats.org/officeDocument/2006/relationships/printerSettings" Target="../printerSettings/printerSettings450.bin"/><Relationship Id="rId5" Type="http://schemas.openxmlformats.org/officeDocument/2006/relationships/printerSettings" Target="../printerSettings/printerSettings449.bin"/><Relationship Id="rId4" Type="http://schemas.openxmlformats.org/officeDocument/2006/relationships/printerSettings" Target="../printerSettings/printerSettings448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3.bin"/><Relationship Id="rId2" Type="http://schemas.openxmlformats.org/officeDocument/2006/relationships/printerSettings" Target="../printerSettings/printerSettings452.bin"/><Relationship Id="rId1" Type="http://schemas.openxmlformats.org/officeDocument/2006/relationships/printerSettings" Target="../printerSettings/printerSettings451.bin"/><Relationship Id="rId6" Type="http://schemas.openxmlformats.org/officeDocument/2006/relationships/printerSettings" Target="../printerSettings/printerSettings456.bin"/><Relationship Id="rId5" Type="http://schemas.openxmlformats.org/officeDocument/2006/relationships/printerSettings" Target="../printerSettings/printerSettings455.bin"/><Relationship Id="rId4" Type="http://schemas.openxmlformats.org/officeDocument/2006/relationships/printerSettings" Target="../printerSettings/printerSettings454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9.bin"/><Relationship Id="rId2" Type="http://schemas.openxmlformats.org/officeDocument/2006/relationships/printerSettings" Target="../printerSettings/printerSettings458.bin"/><Relationship Id="rId1" Type="http://schemas.openxmlformats.org/officeDocument/2006/relationships/printerSettings" Target="../printerSettings/printerSettings457.bin"/><Relationship Id="rId6" Type="http://schemas.openxmlformats.org/officeDocument/2006/relationships/printerSettings" Target="../printerSettings/printerSettings462.bin"/><Relationship Id="rId5" Type="http://schemas.openxmlformats.org/officeDocument/2006/relationships/printerSettings" Target="../printerSettings/printerSettings461.bin"/><Relationship Id="rId4" Type="http://schemas.openxmlformats.org/officeDocument/2006/relationships/printerSettings" Target="../printerSettings/printerSettings460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5.bin"/><Relationship Id="rId2" Type="http://schemas.openxmlformats.org/officeDocument/2006/relationships/printerSettings" Target="../printerSettings/printerSettings464.bin"/><Relationship Id="rId1" Type="http://schemas.openxmlformats.org/officeDocument/2006/relationships/printerSettings" Target="../printerSettings/printerSettings463.bin"/><Relationship Id="rId6" Type="http://schemas.openxmlformats.org/officeDocument/2006/relationships/printerSettings" Target="../printerSettings/printerSettings468.bin"/><Relationship Id="rId5" Type="http://schemas.openxmlformats.org/officeDocument/2006/relationships/printerSettings" Target="../printerSettings/printerSettings467.bin"/><Relationship Id="rId4" Type="http://schemas.openxmlformats.org/officeDocument/2006/relationships/printerSettings" Target="../printerSettings/printerSettings466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1.bin"/><Relationship Id="rId2" Type="http://schemas.openxmlformats.org/officeDocument/2006/relationships/printerSettings" Target="../printerSettings/printerSettings470.bin"/><Relationship Id="rId1" Type="http://schemas.openxmlformats.org/officeDocument/2006/relationships/printerSettings" Target="../printerSettings/printerSettings469.bin"/><Relationship Id="rId6" Type="http://schemas.openxmlformats.org/officeDocument/2006/relationships/printerSettings" Target="../printerSettings/printerSettings474.bin"/><Relationship Id="rId5" Type="http://schemas.openxmlformats.org/officeDocument/2006/relationships/printerSettings" Target="../printerSettings/printerSettings473.bin"/><Relationship Id="rId4" Type="http://schemas.openxmlformats.org/officeDocument/2006/relationships/printerSettings" Target="../printerSettings/printerSettings472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7.bin"/><Relationship Id="rId2" Type="http://schemas.openxmlformats.org/officeDocument/2006/relationships/printerSettings" Target="../printerSettings/printerSettings476.bin"/><Relationship Id="rId1" Type="http://schemas.openxmlformats.org/officeDocument/2006/relationships/printerSettings" Target="../printerSettings/printerSettings475.bin"/><Relationship Id="rId6" Type="http://schemas.openxmlformats.org/officeDocument/2006/relationships/printerSettings" Target="../printerSettings/printerSettings480.bin"/><Relationship Id="rId5" Type="http://schemas.openxmlformats.org/officeDocument/2006/relationships/printerSettings" Target="../printerSettings/printerSettings479.bin"/><Relationship Id="rId4" Type="http://schemas.openxmlformats.org/officeDocument/2006/relationships/printerSettings" Target="../printerSettings/printerSettings47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3.bin"/><Relationship Id="rId2" Type="http://schemas.openxmlformats.org/officeDocument/2006/relationships/printerSettings" Target="../printerSettings/printerSettings482.bin"/><Relationship Id="rId1" Type="http://schemas.openxmlformats.org/officeDocument/2006/relationships/printerSettings" Target="../printerSettings/printerSettings481.bin"/><Relationship Id="rId6" Type="http://schemas.openxmlformats.org/officeDocument/2006/relationships/printerSettings" Target="../printerSettings/printerSettings486.bin"/><Relationship Id="rId5" Type="http://schemas.openxmlformats.org/officeDocument/2006/relationships/printerSettings" Target="../printerSettings/printerSettings485.bin"/><Relationship Id="rId4" Type="http://schemas.openxmlformats.org/officeDocument/2006/relationships/printerSettings" Target="../printerSettings/printerSettings484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9.bin"/><Relationship Id="rId2" Type="http://schemas.openxmlformats.org/officeDocument/2006/relationships/printerSettings" Target="../printerSettings/printerSettings488.bin"/><Relationship Id="rId1" Type="http://schemas.openxmlformats.org/officeDocument/2006/relationships/printerSettings" Target="../printerSettings/printerSettings487.bin"/><Relationship Id="rId6" Type="http://schemas.openxmlformats.org/officeDocument/2006/relationships/printerSettings" Target="../printerSettings/printerSettings492.bin"/><Relationship Id="rId5" Type="http://schemas.openxmlformats.org/officeDocument/2006/relationships/printerSettings" Target="../printerSettings/printerSettings491.bin"/><Relationship Id="rId4" Type="http://schemas.openxmlformats.org/officeDocument/2006/relationships/printerSettings" Target="../printerSettings/printerSettings490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5.bin"/><Relationship Id="rId2" Type="http://schemas.openxmlformats.org/officeDocument/2006/relationships/printerSettings" Target="../printerSettings/printerSettings494.bin"/><Relationship Id="rId1" Type="http://schemas.openxmlformats.org/officeDocument/2006/relationships/printerSettings" Target="../printerSettings/printerSettings493.bin"/><Relationship Id="rId6" Type="http://schemas.openxmlformats.org/officeDocument/2006/relationships/printerSettings" Target="../printerSettings/printerSettings498.bin"/><Relationship Id="rId5" Type="http://schemas.openxmlformats.org/officeDocument/2006/relationships/printerSettings" Target="../printerSettings/printerSettings497.bin"/><Relationship Id="rId4" Type="http://schemas.openxmlformats.org/officeDocument/2006/relationships/printerSettings" Target="../printerSettings/printerSettings496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1.bin"/><Relationship Id="rId2" Type="http://schemas.openxmlformats.org/officeDocument/2006/relationships/printerSettings" Target="../printerSettings/printerSettings500.bin"/><Relationship Id="rId1" Type="http://schemas.openxmlformats.org/officeDocument/2006/relationships/printerSettings" Target="../printerSettings/printerSettings499.bin"/><Relationship Id="rId6" Type="http://schemas.openxmlformats.org/officeDocument/2006/relationships/printerSettings" Target="../printerSettings/printerSettings504.bin"/><Relationship Id="rId5" Type="http://schemas.openxmlformats.org/officeDocument/2006/relationships/printerSettings" Target="../printerSettings/printerSettings503.bin"/><Relationship Id="rId4" Type="http://schemas.openxmlformats.org/officeDocument/2006/relationships/printerSettings" Target="../printerSettings/printerSettings502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7.bin"/><Relationship Id="rId2" Type="http://schemas.openxmlformats.org/officeDocument/2006/relationships/printerSettings" Target="../printerSettings/printerSettings506.bin"/><Relationship Id="rId1" Type="http://schemas.openxmlformats.org/officeDocument/2006/relationships/printerSettings" Target="../printerSettings/printerSettings505.bin"/><Relationship Id="rId6" Type="http://schemas.openxmlformats.org/officeDocument/2006/relationships/printerSettings" Target="../printerSettings/printerSettings510.bin"/><Relationship Id="rId5" Type="http://schemas.openxmlformats.org/officeDocument/2006/relationships/printerSettings" Target="../printerSettings/printerSettings509.bin"/><Relationship Id="rId4" Type="http://schemas.openxmlformats.org/officeDocument/2006/relationships/printerSettings" Target="../printerSettings/printerSettings508.bin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3.bin"/><Relationship Id="rId2" Type="http://schemas.openxmlformats.org/officeDocument/2006/relationships/printerSettings" Target="../printerSettings/printerSettings512.bin"/><Relationship Id="rId1" Type="http://schemas.openxmlformats.org/officeDocument/2006/relationships/printerSettings" Target="../printerSettings/printerSettings511.bin"/><Relationship Id="rId6" Type="http://schemas.openxmlformats.org/officeDocument/2006/relationships/printerSettings" Target="../printerSettings/printerSettings516.bin"/><Relationship Id="rId5" Type="http://schemas.openxmlformats.org/officeDocument/2006/relationships/printerSettings" Target="../printerSettings/printerSettings515.bin"/><Relationship Id="rId4" Type="http://schemas.openxmlformats.org/officeDocument/2006/relationships/printerSettings" Target="../printerSettings/printerSettings514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9.bin"/><Relationship Id="rId2" Type="http://schemas.openxmlformats.org/officeDocument/2006/relationships/printerSettings" Target="../printerSettings/printerSettings518.bin"/><Relationship Id="rId1" Type="http://schemas.openxmlformats.org/officeDocument/2006/relationships/printerSettings" Target="../printerSettings/printerSettings517.bin"/><Relationship Id="rId6" Type="http://schemas.openxmlformats.org/officeDocument/2006/relationships/printerSettings" Target="../printerSettings/printerSettings522.bin"/><Relationship Id="rId5" Type="http://schemas.openxmlformats.org/officeDocument/2006/relationships/printerSettings" Target="../printerSettings/printerSettings521.bin"/><Relationship Id="rId4" Type="http://schemas.openxmlformats.org/officeDocument/2006/relationships/printerSettings" Target="../printerSettings/printerSettings520.bin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5.bin"/><Relationship Id="rId2" Type="http://schemas.openxmlformats.org/officeDocument/2006/relationships/printerSettings" Target="../printerSettings/printerSettings524.bin"/><Relationship Id="rId1" Type="http://schemas.openxmlformats.org/officeDocument/2006/relationships/printerSettings" Target="../printerSettings/printerSettings523.bin"/><Relationship Id="rId6" Type="http://schemas.openxmlformats.org/officeDocument/2006/relationships/printerSettings" Target="../printerSettings/printerSettings528.bin"/><Relationship Id="rId5" Type="http://schemas.openxmlformats.org/officeDocument/2006/relationships/printerSettings" Target="../printerSettings/printerSettings527.bin"/><Relationship Id="rId4" Type="http://schemas.openxmlformats.org/officeDocument/2006/relationships/printerSettings" Target="../printerSettings/printerSettings526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1.bin"/><Relationship Id="rId2" Type="http://schemas.openxmlformats.org/officeDocument/2006/relationships/printerSettings" Target="../printerSettings/printerSettings530.bin"/><Relationship Id="rId1" Type="http://schemas.openxmlformats.org/officeDocument/2006/relationships/printerSettings" Target="../printerSettings/printerSettings529.bin"/><Relationship Id="rId6" Type="http://schemas.openxmlformats.org/officeDocument/2006/relationships/printerSettings" Target="../printerSettings/printerSettings534.bin"/><Relationship Id="rId5" Type="http://schemas.openxmlformats.org/officeDocument/2006/relationships/printerSettings" Target="../printerSettings/printerSettings533.bin"/><Relationship Id="rId4" Type="http://schemas.openxmlformats.org/officeDocument/2006/relationships/printerSettings" Target="../printerSettings/printerSettings532.bin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7.bin"/><Relationship Id="rId2" Type="http://schemas.openxmlformats.org/officeDocument/2006/relationships/printerSettings" Target="../printerSettings/printerSettings536.bin"/><Relationship Id="rId1" Type="http://schemas.openxmlformats.org/officeDocument/2006/relationships/printerSettings" Target="../printerSettings/printerSettings535.bin"/><Relationship Id="rId6" Type="http://schemas.openxmlformats.org/officeDocument/2006/relationships/printerSettings" Target="../printerSettings/printerSettings540.bin"/><Relationship Id="rId5" Type="http://schemas.openxmlformats.org/officeDocument/2006/relationships/printerSettings" Target="../printerSettings/printerSettings539.bin"/><Relationship Id="rId4" Type="http://schemas.openxmlformats.org/officeDocument/2006/relationships/printerSettings" Target="../printerSettings/printerSettings538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3.bin"/><Relationship Id="rId2" Type="http://schemas.openxmlformats.org/officeDocument/2006/relationships/printerSettings" Target="../printerSettings/printerSettings542.bin"/><Relationship Id="rId1" Type="http://schemas.openxmlformats.org/officeDocument/2006/relationships/printerSettings" Target="../printerSettings/printerSettings541.bin"/><Relationship Id="rId6" Type="http://schemas.openxmlformats.org/officeDocument/2006/relationships/printerSettings" Target="../printerSettings/printerSettings546.bin"/><Relationship Id="rId5" Type="http://schemas.openxmlformats.org/officeDocument/2006/relationships/printerSettings" Target="../printerSettings/printerSettings545.bin"/><Relationship Id="rId4" Type="http://schemas.openxmlformats.org/officeDocument/2006/relationships/printerSettings" Target="../printerSettings/printerSettings544.bin"/></Relationships>
</file>

<file path=xl/worksheets/_rels/sheet9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9.bin"/><Relationship Id="rId2" Type="http://schemas.openxmlformats.org/officeDocument/2006/relationships/printerSettings" Target="../printerSettings/printerSettings548.bin"/><Relationship Id="rId1" Type="http://schemas.openxmlformats.org/officeDocument/2006/relationships/printerSettings" Target="../printerSettings/printerSettings547.bin"/><Relationship Id="rId6" Type="http://schemas.openxmlformats.org/officeDocument/2006/relationships/printerSettings" Target="../printerSettings/printerSettings552.bin"/><Relationship Id="rId5" Type="http://schemas.openxmlformats.org/officeDocument/2006/relationships/printerSettings" Target="../printerSettings/printerSettings551.bin"/><Relationship Id="rId4" Type="http://schemas.openxmlformats.org/officeDocument/2006/relationships/printerSettings" Target="../printerSettings/printerSettings550.bin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5.bin"/><Relationship Id="rId2" Type="http://schemas.openxmlformats.org/officeDocument/2006/relationships/printerSettings" Target="../printerSettings/printerSettings554.bin"/><Relationship Id="rId1" Type="http://schemas.openxmlformats.org/officeDocument/2006/relationships/printerSettings" Target="../printerSettings/printerSettings553.bin"/><Relationship Id="rId6" Type="http://schemas.openxmlformats.org/officeDocument/2006/relationships/printerSettings" Target="../printerSettings/printerSettings558.bin"/><Relationship Id="rId5" Type="http://schemas.openxmlformats.org/officeDocument/2006/relationships/printerSettings" Target="../printerSettings/printerSettings557.bin"/><Relationship Id="rId4" Type="http://schemas.openxmlformats.org/officeDocument/2006/relationships/printerSettings" Target="../printerSettings/printerSettings556.bin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1.bin"/><Relationship Id="rId2" Type="http://schemas.openxmlformats.org/officeDocument/2006/relationships/printerSettings" Target="../printerSettings/printerSettings560.bin"/><Relationship Id="rId1" Type="http://schemas.openxmlformats.org/officeDocument/2006/relationships/printerSettings" Target="../printerSettings/printerSettings559.bin"/><Relationship Id="rId6" Type="http://schemas.openxmlformats.org/officeDocument/2006/relationships/printerSettings" Target="../printerSettings/printerSettings564.bin"/><Relationship Id="rId5" Type="http://schemas.openxmlformats.org/officeDocument/2006/relationships/printerSettings" Target="../printerSettings/printerSettings563.bin"/><Relationship Id="rId4" Type="http://schemas.openxmlformats.org/officeDocument/2006/relationships/printerSettings" Target="../printerSettings/printerSettings562.bin"/></Relationships>
</file>

<file path=xl/worksheets/_rels/sheet9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7.bin"/><Relationship Id="rId2" Type="http://schemas.openxmlformats.org/officeDocument/2006/relationships/printerSettings" Target="../printerSettings/printerSettings566.bin"/><Relationship Id="rId1" Type="http://schemas.openxmlformats.org/officeDocument/2006/relationships/printerSettings" Target="../printerSettings/printerSettings565.bin"/><Relationship Id="rId6" Type="http://schemas.openxmlformats.org/officeDocument/2006/relationships/printerSettings" Target="../printerSettings/printerSettings570.bin"/><Relationship Id="rId5" Type="http://schemas.openxmlformats.org/officeDocument/2006/relationships/printerSettings" Target="../printerSettings/printerSettings569.bin"/><Relationship Id="rId4" Type="http://schemas.openxmlformats.org/officeDocument/2006/relationships/printerSettings" Target="../printerSettings/printerSettings568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3.bin"/><Relationship Id="rId2" Type="http://schemas.openxmlformats.org/officeDocument/2006/relationships/printerSettings" Target="../printerSettings/printerSettings572.bin"/><Relationship Id="rId1" Type="http://schemas.openxmlformats.org/officeDocument/2006/relationships/printerSettings" Target="../printerSettings/printerSettings571.bin"/><Relationship Id="rId6" Type="http://schemas.openxmlformats.org/officeDocument/2006/relationships/printerSettings" Target="../printerSettings/printerSettings576.bin"/><Relationship Id="rId5" Type="http://schemas.openxmlformats.org/officeDocument/2006/relationships/printerSettings" Target="../printerSettings/printerSettings575.bin"/><Relationship Id="rId4" Type="http://schemas.openxmlformats.org/officeDocument/2006/relationships/printerSettings" Target="../printerSettings/printerSettings574.bin"/></Relationships>
</file>

<file path=xl/worksheets/_rels/sheet9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9.bin"/><Relationship Id="rId2" Type="http://schemas.openxmlformats.org/officeDocument/2006/relationships/printerSettings" Target="../printerSettings/printerSettings578.bin"/><Relationship Id="rId1" Type="http://schemas.openxmlformats.org/officeDocument/2006/relationships/printerSettings" Target="../printerSettings/printerSettings577.bin"/><Relationship Id="rId6" Type="http://schemas.openxmlformats.org/officeDocument/2006/relationships/printerSettings" Target="../printerSettings/printerSettings582.bin"/><Relationship Id="rId5" Type="http://schemas.openxmlformats.org/officeDocument/2006/relationships/printerSettings" Target="../printerSettings/printerSettings581.bin"/><Relationship Id="rId4" Type="http://schemas.openxmlformats.org/officeDocument/2006/relationships/printerSettings" Target="../printerSettings/printerSettings580.bin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5.bin"/><Relationship Id="rId2" Type="http://schemas.openxmlformats.org/officeDocument/2006/relationships/printerSettings" Target="../printerSettings/printerSettings584.bin"/><Relationship Id="rId1" Type="http://schemas.openxmlformats.org/officeDocument/2006/relationships/printerSettings" Target="../printerSettings/printerSettings583.bin"/><Relationship Id="rId6" Type="http://schemas.openxmlformats.org/officeDocument/2006/relationships/printerSettings" Target="../printerSettings/printerSettings588.bin"/><Relationship Id="rId5" Type="http://schemas.openxmlformats.org/officeDocument/2006/relationships/printerSettings" Target="../printerSettings/printerSettings587.bin"/><Relationship Id="rId4" Type="http://schemas.openxmlformats.org/officeDocument/2006/relationships/printerSettings" Target="../printerSettings/printerSettings586.bin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1.bin"/><Relationship Id="rId2" Type="http://schemas.openxmlformats.org/officeDocument/2006/relationships/printerSettings" Target="../printerSettings/printerSettings590.bin"/><Relationship Id="rId1" Type="http://schemas.openxmlformats.org/officeDocument/2006/relationships/printerSettings" Target="../printerSettings/printerSettings589.bin"/><Relationship Id="rId6" Type="http://schemas.openxmlformats.org/officeDocument/2006/relationships/printerSettings" Target="../printerSettings/printerSettings594.bin"/><Relationship Id="rId5" Type="http://schemas.openxmlformats.org/officeDocument/2006/relationships/printerSettings" Target="../printerSettings/printerSettings593.bin"/><Relationship Id="rId4" Type="http://schemas.openxmlformats.org/officeDocument/2006/relationships/printerSettings" Target="../printerSettings/printerSettings592.bin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7.bin"/><Relationship Id="rId2" Type="http://schemas.openxmlformats.org/officeDocument/2006/relationships/printerSettings" Target="../printerSettings/printerSettings596.bin"/><Relationship Id="rId1" Type="http://schemas.openxmlformats.org/officeDocument/2006/relationships/printerSettings" Target="../printerSettings/printerSettings595.bin"/><Relationship Id="rId6" Type="http://schemas.openxmlformats.org/officeDocument/2006/relationships/printerSettings" Target="../printerSettings/printerSettings600.bin"/><Relationship Id="rId5" Type="http://schemas.openxmlformats.org/officeDocument/2006/relationships/printerSettings" Target="../printerSettings/printerSettings599.bin"/><Relationship Id="rId4" Type="http://schemas.openxmlformats.org/officeDocument/2006/relationships/printerSettings" Target="../printerSettings/printerSettings598.bin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3.bin"/><Relationship Id="rId2" Type="http://schemas.openxmlformats.org/officeDocument/2006/relationships/printerSettings" Target="../printerSettings/printerSettings602.bin"/><Relationship Id="rId1" Type="http://schemas.openxmlformats.org/officeDocument/2006/relationships/printerSettings" Target="../printerSettings/printerSettings601.bin"/><Relationship Id="rId6" Type="http://schemas.openxmlformats.org/officeDocument/2006/relationships/printerSettings" Target="../printerSettings/printerSettings606.bin"/><Relationship Id="rId5" Type="http://schemas.openxmlformats.org/officeDocument/2006/relationships/printerSettings" Target="../printerSettings/printerSettings605.bin"/><Relationship Id="rId4" Type="http://schemas.openxmlformats.org/officeDocument/2006/relationships/printerSettings" Target="../printerSettings/printerSettings60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T65"/>
  <sheetViews>
    <sheetView zoomScale="60" zoomScaleNormal="60" workbookViewId="0">
      <selection activeCell="H30" sqref="H30"/>
    </sheetView>
  </sheetViews>
  <sheetFormatPr defaultRowHeight="15.75" x14ac:dyDescent="0.25"/>
  <cols>
    <col min="1" max="1" width="22.28515625" style="1" customWidth="1"/>
    <col min="2" max="2" width="39.140625" style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hidden="1" customWidth="1"/>
    <col min="18" max="18" width="26.7109375" style="2" hidden="1" customWidth="1"/>
    <col min="19" max="19" width="9.7109375" style="2" hidden="1" customWidth="1"/>
    <col min="20" max="16384" width="9.140625" style="2"/>
  </cols>
  <sheetData>
    <row r="1" spans="1:20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0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20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0" ht="40.5" hidden="1" x14ac:dyDescent="0.25">
      <c r="A4" s="89" t="s">
        <v>100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SUM('[1]7'!$DD$42:$DM$42)</f>
        <v>0</v>
      </c>
      <c r="T4" s="44"/>
    </row>
    <row r="5" spans="1:20" ht="60.75" hidden="1" x14ac:dyDescent="0.25">
      <c r="A5" s="89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ref="K5:K47" si="0">IF(H5=0,0, IF(I5*100/H5-100&gt;=-10,0,I5*100/H5-100+10))</f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SUM('[1]7'!$DD$43:$DM$43)</f>
        <v>0</v>
      </c>
    </row>
    <row r="6" spans="1:20" ht="40.5" hidden="1" x14ac:dyDescent="0.25">
      <c r="A6" s="89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SUM('[1]7'!$DD$44:$DM$44)</f>
        <v>0</v>
      </c>
    </row>
    <row r="7" spans="1:20" ht="60.75" x14ac:dyDescent="0.25">
      <c r="A7" s="89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0.57999999999999996</v>
      </c>
      <c r="I7" s="14">
        <v>0.57999999999999996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SUM('[1]7'!$DD$45:$DM$45)</f>
        <v>0.57999999999999996</v>
      </c>
    </row>
    <row r="8" spans="1:20" ht="40.5" x14ac:dyDescent="0.25">
      <c r="A8" s="89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0.5</v>
      </c>
      <c r="I8" s="20">
        <v>0.5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SUM('[1]7'!$DD$46:$DM$46)</f>
        <v>0.5</v>
      </c>
    </row>
    <row r="9" spans="1:20" ht="40.5" x14ac:dyDescent="0.25">
      <c r="A9" s="89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20.67</v>
      </c>
      <c r="I9" s="20">
        <v>21.42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SUM('[1]7'!$DD$47:$DM$47)</f>
        <v>20.67</v>
      </c>
    </row>
    <row r="10" spans="1:20" ht="40.5" hidden="1" x14ac:dyDescent="0.25">
      <c r="A10" s="89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SUM('[1]7'!$DD$48:$DM$48)</f>
        <v>0</v>
      </c>
    </row>
    <row r="11" spans="1:20" ht="60.75" x14ac:dyDescent="0.25">
      <c r="A11" s="89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148.33000000000001</v>
      </c>
      <c r="I11" s="20">
        <v>152.58000000000001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SUM('[1]7'!$DD$49:$DM$49)</f>
        <v>148.33000000000001</v>
      </c>
    </row>
    <row r="12" spans="1:20" ht="60.75" hidden="1" x14ac:dyDescent="0.25">
      <c r="A12" s="89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SUM('[1]7'!$DD$50:$DM$50)</f>
        <v>0</v>
      </c>
    </row>
    <row r="13" spans="1:20" ht="60.75" hidden="1" x14ac:dyDescent="0.25">
      <c r="A13" s="89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SUM('[1]7'!$DD$51:$DM$51)</f>
        <v>0</v>
      </c>
    </row>
    <row r="14" spans="1:20" ht="60.75" hidden="1" x14ac:dyDescent="0.25">
      <c r="A14" s="89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SUM('[1]7'!$DD$52:$DM$52)</f>
        <v>0</v>
      </c>
    </row>
    <row r="15" spans="1:20" ht="60.75" hidden="1" x14ac:dyDescent="0.25">
      <c r="A15" s="89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SUM('[1]7'!$DD$53:$DM$53)</f>
        <v>0</v>
      </c>
    </row>
    <row r="16" spans="1:20" ht="60.75" hidden="1" x14ac:dyDescent="0.25">
      <c r="A16" s="89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SUM('[1]7'!$DD$54:$DM$54)</f>
        <v>0</v>
      </c>
    </row>
    <row r="17" spans="1:18" ht="60.75" hidden="1" x14ac:dyDescent="0.25">
      <c r="A17" s="89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SUM('[1]7'!$DD$55:$DM$55)</f>
        <v>0</v>
      </c>
    </row>
    <row r="18" spans="1:18" ht="60.75" x14ac:dyDescent="0.25">
      <c r="A18" s="89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36.33</v>
      </c>
      <c r="I18" s="20">
        <v>36.42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SUM('[1]7'!$DD$56:$DM$56)</f>
        <v>36.33</v>
      </c>
    </row>
    <row r="19" spans="1:18" ht="60.75" hidden="1" customHeight="1" x14ac:dyDescent="0.25">
      <c r="A19" s="89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SUM('[1]7'!$DD$57:$DM$57)</f>
        <v>0</v>
      </c>
    </row>
    <row r="20" spans="1:18" ht="60.75" x14ac:dyDescent="0.25">
      <c r="A20" s="89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SUM('[1]7'!$DD$58:$DM$58)</f>
        <v>1</v>
      </c>
    </row>
    <row r="21" spans="1:18" ht="60.75" hidden="1" x14ac:dyDescent="0.25">
      <c r="A21" s="89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89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89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SUM('[1]7'!$CT$98:$DC$98)</f>
        <v>0</v>
      </c>
    </row>
    <row r="24" spans="1:18" ht="40.5" hidden="1" x14ac:dyDescent="0.25">
      <c r="A24" s="89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SUM('[1]7'!$CT$99:$DC$99)</f>
        <v>0</v>
      </c>
    </row>
    <row r="25" spans="1:18" ht="40.5" hidden="1" x14ac:dyDescent="0.25">
      <c r="A25" s="89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SUM('[1]7'!$CT$100:$DC$100)</f>
        <v>0</v>
      </c>
    </row>
    <row r="26" spans="1:18" ht="40.5" x14ac:dyDescent="0.25">
      <c r="A26" s="89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1.58</v>
      </c>
      <c r="I26" s="14">
        <v>1.58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SUM('[1]7'!$CT$101:$DC$101)</f>
        <v>1.58</v>
      </c>
    </row>
    <row r="27" spans="1:18" ht="40.5" hidden="1" x14ac:dyDescent="0.25">
      <c r="A27" s="89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SUM('[1]7'!$CT$102:$DC$102)</f>
        <v>0</v>
      </c>
    </row>
    <row r="28" spans="1:18" ht="40.5" hidden="1" x14ac:dyDescent="0.25">
      <c r="A28" s="89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SUM('[1]7'!$CT$103:$DC$103)</f>
        <v>0</v>
      </c>
    </row>
    <row r="29" spans="1:18" ht="40.5" x14ac:dyDescent="0.25">
      <c r="A29" s="89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0.5</v>
      </c>
      <c r="I29" s="14">
        <v>0.5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SUM('[1]7'!$CT$104:$DC$104)</f>
        <v>0.5</v>
      </c>
    </row>
    <row r="30" spans="1:18" ht="40.5" x14ac:dyDescent="0.25">
      <c r="A30" s="89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20.67</v>
      </c>
      <c r="I30" s="14">
        <v>21.42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SUM('[1]7'!$CT$105:$DC$105)</f>
        <v>20.67</v>
      </c>
    </row>
    <row r="31" spans="1:18" ht="40.5" hidden="1" x14ac:dyDescent="0.25">
      <c r="A31" s="89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SUM('[1]7'!$CT$106:$DC$106)</f>
        <v>0</v>
      </c>
    </row>
    <row r="32" spans="1:18" ht="40.5" x14ac:dyDescent="0.25">
      <c r="A32" s="89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184.66</v>
      </c>
      <c r="I32" s="14">
        <v>189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SUM('[1]7'!$CT$107:$DC$107)</f>
        <v>184.66</v>
      </c>
    </row>
    <row r="33" spans="1:18" ht="40.5" hidden="1" x14ac:dyDescent="0.25">
      <c r="A33" s="89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SUM('[1]7'!$CT$108:$DC$108)</f>
        <v>0</v>
      </c>
    </row>
    <row r="34" spans="1:18" ht="40.5" x14ac:dyDescent="0.25">
      <c r="A34" s="89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39.5</v>
      </c>
      <c r="I34" s="14">
        <v>52.67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SUM('[1]7'!$CT$109:$DC$109)</f>
        <v>39.5</v>
      </c>
    </row>
    <row r="35" spans="1:18" ht="42.75" hidden="1" customHeight="1" x14ac:dyDescent="0.25">
      <c r="A35" s="89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SUM('[1]7'!$CT$148:$DC$148)</f>
        <v>0</v>
      </c>
    </row>
    <row r="36" spans="1:18" ht="42.75" hidden="1" customHeight="1" x14ac:dyDescent="0.25">
      <c r="A36" s="89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SUM('[1]7'!$CT$149:$DC$149)</f>
        <v>0</v>
      </c>
    </row>
    <row r="37" spans="1:18" ht="42.75" hidden="1" customHeight="1" x14ac:dyDescent="0.25">
      <c r="A37" s="89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SUM('[1]7'!$CT$150:$DC$150)</f>
        <v>0</v>
      </c>
    </row>
    <row r="38" spans="1:18" ht="42.75" hidden="1" customHeight="1" x14ac:dyDescent="0.25">
      <c r="A38" s="89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SUM('[1]7'!$CT$151:$DC$151)</f>
        <v>0</v>
      </c>
    </row>
    <row r="39" spans="1:18" ht="42.75" hidden="1" customHeight="1" x14ac:dyDescent="0.25">
      <c r="A39" s="89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SUM('[1]7'!$CT$152:$DC$152)</f>
        <v>0</v>
      </c>
    </row>
    <row r="40" spans="1:18" ht="42.75" customHeight="1" x14ac:dyDescent="0.25">
      <c r="A40" s="89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819</v>
      </c>
      <c r="I40" s="14">
        <v>819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SUM('[1]7'!$CT$153:$DC$153)</f>
        <v>819</v>
      </c>
    </row>
    <row r="41" spans="1:18" ht="33" hidden="1" customHeight="1" x14ac:dyDescent="0.25">
      <c r="A41" s="89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89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89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89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89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89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89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207.41000000000003</v>
      </c>
      <c r="I58" s="44">
        <f>SUM(I4:I20)</f>
        <v>212.5</v>
      </c>
      <c r="J58" s="42"/>
    </row>
    <row r="59" spans="1:14" x14ac:dyDescent="0.25">
      <c r="F59" s="41"/>
      <c r="G59" s="41"/>
      <c r="H59" s="44">
        <f>SUM(H23:H33)</f>
        <v>207.41</v>
      </c>
      <c r="I59" s="44">
        <f>SUM(I23:I33)</f>
        <v>212.5</v>
      </c>
    </row>
    <row r="60" spans="1:14" x14ac:dyDescent="0.25">
      <c r="F60" s="41"/>
      <c r="G60" s="41"/>
      <c r="H60" s="44">
        <f>H34</f>
        <v>39.5</v>
      </c>
      <c r="I60" s="44">
        <f>I34</f>
        <v>52.67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T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B13" sqref="B13"/>
      <pageMargins left="0.11811023622047245" right="0.11811023622047245" top="0.15748031496062992" bottom="0.15748031496062992" header="0.31496062992125984" footer="0.31496062992125984"/>
      <pageSetup paperSize="9" scale="28" orientation="portrait" r:id="rId1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3" sqref="I63"/>
      <pageMargins left="0.11811023622047245" right="0.11811023622047245" top="0.15748031496062992" bottom="0.15748031496062992" header="0.31496062992125984" footer="0.31496062992125984"/>
      <pageSetup paperSize="9" scale="28" orientation="portrait" r:id="rId2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G32" sqref="G32"/>
      <pageMargins left="0.11811023622047245" right="0.11811023622047245" top="0.15748031496062992" bottom="0.15748031496062992" header="0.31496062992125984" footer="0.31496062992125984"/>
      <pageSetup paperSize="9" scale="28" orientation="portrait" r:id="rId3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T47"/>
    </customSheetView>
    <customSheetView guid="{682CC9E6-C1D5-4D18-A021-71DD632B117F}" scale="60" showPageBreaks="1" fitToPage="1" printArea="1" showAutoFilter="1" hiddenColumns="1" view="pageBreakPreview">
      <selection activeCell="G32" sqref="G32"/>
      <pageMargins left="0.11811023622047245" right="0.11811023622047245" top="0.15748031496062992" bottom="0.15748031496062992" header="0.31496062992125984" footer="0.31496062992125984"/>
      <pageSetup paperSize="9" scale="28" orientation="portrait" r:id="rId5"/>
      <headerFooter alignWithMargins="0"/>
      <autoFilter ref="A3:T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113" priority="1">
      <formula>K4&lt;&gt;0</formula>
    </cfRule>
  </conditionalFormatting>
  <conditionalFormatting sqref="R4">
    <cfRule type="expression" dxfId="2112" priority="37">
      <formula>$R$4&lt;&gt;$H$4</formula>
    </cfRule>
  </conditionalFormatting>
  <conditionalFormatting sqref="R5">
    <cfRule type="expression" dxfId="2111" priority="36">
      <formula>$R$5&lt;&gt;$H$5</formula>
    </cfRule>
  </conditionalFormatting>
  <conditionalFormatting sqref="R6">
    <cfRule type="expression" dxfId="2110" priority="35">
      <formula>$R$6&lt;&gt;$H$6</formula>
    </cfRule>
  </conditionalFormatting>
  <conditionalFormatting sqref="R7">
    <cfRule type="expression" dxfId="2109" priority="34">
      <formula>$R$7&lt;&gt;$H$7</formula>
    </cfRule>
  </conditionalFormatting>
  <conditionalFormatting sqref="R8">
    <cfRule type="expression" dxfId="2108" priority="33">
      <formula>$R$8&lt;&gt;$H$8</formula>
    </cfRule>
  </conditionalFormatting>
  <conditionalFormatting sqref="R9">
    <cfRule type="expression" dxfId="2107" priority="32">
      <formula>$R$9&lt;&gt;$H$9</formula>
    </cfRule>
  </conditionalFormatting>
  <conditionalFormatting sqref="R10">
    <cfRule type="expression" dxfId="2106" priority="31">
      <formula>$R$10&lt;&gt;$H$10</formula>
    </cfRule>
  </conditionalFormatting>
  <conditionalFormatting sqref="R11">
    <cfRule type="expression" dxfId="2105" priority="30">
      <formula>$R$11&lt;&gt;$H$11</formula>
    </cfRule>
  </conditionalFormatting>
  <conditionalFormatting sqref="R12">
    <cfRule type="expression" dxfId="2104" priority="29">
      <formula>$R$12&lt;&gt;$H$12</formula>
    </cfRule>
  </conditionalFormatting>
  <conditionalFormatting sqref="R13">
    <cfRule type="expression" dxfId="2103" priority="28">
      <formula>$R$13&lt;&gt;$H$13</formula>
    </cfRule>
  </conditionalFormatting>
  <conditionalFormatting sqref="R14">
    <cfRule type="expression" dxfId="2102" priority="27">
      <formula>$R$14&lt;&gt;$H$14</formula>
    </cfRule>
  </conditionalFormatting>
  <conditionalFormatting sqref="R15">
    <cfRule type="expression" dxfId="2101" priority="26">
      <formula>$R$15&lt;&gt;$H$15</formula>
    </cfRule>
  </conditionalFormatting>
  <conditionalFormatting sqref="R16">
    <cfRule type="expression" dxfId="2100" priority="25">
      <formula>$R$16&lt;&gt;$H$16</formula>
    </cfRule>
  </conditionalFormatting>
  <conditionalFormatting sqref="R17">
    <cfRule type="expression" dxfId="2099" priority="24">
      <formula>$R$17&lt;&gt;$H$17</formula>
    </cfRule>
  </conditionalFormatting>
  <conditionalFormatting sqref="R18">
    <cfRule type="expression" dxfId="2098" priority="23">
      <formula>$R$18&lt;&gt;$H$18</formula>
    </cfRule>
  </conditionalFormatting>
  <conditionalFormatting sqref="R19">
    <cfRule type="expression" dxfId="2097" priority="22">
      <formula>$R$19&lt;&gt;$H$19</formula>
    </cfRule>
  </conditionalFormatting>
  <conditionalFormatting sqref="R20">
    <cfRule type="expression" dxfId="2096" priority="21">
      <formula>$R$20&lt;&gt;$H$20</formula>
    </cfRule>
  </conditionalFormatting>
  <conditionalFormatting sqref="R23:R34">
    <cfRule type="expression" dxfId="2095" priority="2">
      <formula>$R$23&lt;&gt;$H$23</formula>
    </cfRule>
  </conditionalFormatting>
  <conditionalFormatting sqref="R24">
    <cfRule type="expression" dxfId="2094" priority="19">
      <formula>$R$24&lt;&gt;$H$24</formula>
    </cfRule>
  </conditionalFormatting>
  <conditionalFormatting sqref="R25">
    <cfRule type="expression" dxfId="2093" priority="18">
      <formula>$R$25&lt;&gt;$H$25</formula>
    </cfRule>
  </conditionalFormatting>
  <conditionalFormatting sqref="R26">
    <cfRule type="expression" dxfId="2092" priority="17">
      <formula>$R$26&lt;&gt;$H$26</formula>
    </cfRule>
  </conditionalFormatting>
  <conditionalFormatting sqref="R27">
    <cfRule type="expression" dxfId="2091" priority="16">
      <formula>$R$27&lt;&gt;$H$27</formula>
    </cfRule>
  </conditionalFormatting>
  <conditionalFormatting sqref="R28">
    <cfRule type="expression" dxfId="2090" priority="15">
      <formula>$R$28&lt;&gt;$H$28</formula>
    </cfRule>
  </conditionalFormatting>
  <conditionalFormatting sqref="R29">
    <cfRule type="expression" dxfId="2089" priority="14">
      <formula>$R$29&lt;&gt;$H$29</formula>
    </cfRule>
  </conditionalFormatting>
  <conditionalFormatting sqref="R30">
    <cfRule type="expression" dxfId="2088" priority="13">
      <formula>$R$30&lt;&gt;$H$30</formula>
    </cfRule>
  </conditionalFormatting>
  <conditionalFormatting sqref="R31">
    <cfRule type="expression" dxfId="2087" priority="12">
      <formula>$R$31&lt;&gt;$H$31</formula>
    </cfRule>
  </conditionalFormatting>
  <conditionalFormatting sqref="R32">
    <cfRule type="expression" dxfId="2086" priority="11">
      <formula>$R$32&lt;&gt;$H$32</formula>
    </cfRule>
  </conditionalFormatting>
  <conditionalFormatting sqref="R33">
    <cfRule type="expression" dxfId="2085" priority="10">
      <formula>$R$33&lt;&gt;$H$33</formula>
    </cfRule>
  </conditionalFormatting>
  <conditionalFormatting sqref="R34">
    <cfRule type="expression" dxfId="2084" priority="9">
      <formula>$R$34&lt;&gt;$H$34</formula>
    </cfRule>
  </conditionalFormatting>
  <conditionalFormatting sqref="R35:R40">
    <cfRule type="expression" dxfId="2083" priority="8">
      <formula>$R$35&lt;&gt;$H$35</formula>
    </cfRule>
  </conditionalFormatting>
  <conditionalFormatting sqref="R36">
    <cfRule type="expression" dxfId="2082" priority="7">
      <formula>$R$36&lt;&gt;$H$36</formula>
    </cfRule>
  </conditionalFormatting>
  <conditionalFormatting sqref="R37">
    <cfRule type="expression" dxfId="2081" priority="6">
      <formula>$R$37&lt;&gt;$H$37</formula>
    </cfRule>
  </conditionalFormatting>
  <conditionalFormatting sqref="R38">
    <cfRule type="expression" dxfId="2080" priority="5">
      <formula>$R$38&lt;&gt;$H$38</formula>
    </cfRule>
  </conditionalFormatting>
  <conditionalFormatting sqref="R39">
    <cfRule type="expression" dxfId="2079" priority="4">
      <formula>$R$39&lt;&gt;$H$39</formula>
    </cfRule>
  </conditionalFormatting>
  <conditionalFormatting sqref="R40">
    <cfRule type="expression" dxfId="2078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29"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101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SUM('[2]8'!$DD$42:$DM$42)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SUM('[2]8'!$DD$43:$DM$43)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SUM('[2]8'!$DD$44:$DM$44)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0.67</v>
      </c>
      <c r="I7" s="14">
        <v>1.25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SUM('[2]8'!$DD$45:$DM$45)</f>
        <v>0.67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0.17</v>
      </c>
      <c r="I8" s="20">
        <v>0.17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SUM('[2]8'!$DD$46:$DM$46)</f>
        <v>0.17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47</v>
      </c>
      <c r="I9" s="20">
        <v>48.08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SUM('[2]8'!$DD$47:$DM$47)</f>
        <v>47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0.17</v>
      </c>
      <c r="I10" s="23">
        <v>0.25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SUM('[2]8'!$DD$48:$DM$48)</f>
        <v>0.17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221.67</v>
      </c>
      <c r="I11" s="20">
        <v>201.08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90.711417873415442</v>
      </c>
      <c r="O11" s="7">
        <v>8</v>
      </c>
      <c r="P11" s="16">
        <f t="shared" si="3"/>
        <v>1</v>
      </c>
      <c r="R11" s="44">
        <f>SUM('[2]8'!$DD$49:$DM$49)</f>
        <v>221.67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SUM('[2]8'!$DD$50:$DM$50)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SUM('[2]8'!$DD$51:$DM$51)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SUM('[2]8'!$DD$52:$DM$52)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SUM('[2]8'!$DD$53:$DM$53)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SUM('[2]8'!$DD$54:$DM$54)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SUM('[2]8'!$DD$55:$DM$55)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SUM('[2]8'!$DD$56:$DM$56)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SUM('[2]8'!$DD$57:$DM$57)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SUM('[2]8'!$DD$58:$DM$58)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SUM('[2]8'!$CT$98:$DC$98)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SUM('[2]8'!$CT$99:$DC$99)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SUM('[2]8'!$CT$100:$DC$100)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0.67</v>
      </c>
      <c r="I26" s="14">
        <v>1.25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SUM('[2]8'!$CT$101:$DC$101)</f>
        <v>0.67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SUM('[2]8'!$CT$102:$DC$102)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SUM('[2]8'!$CT$103:$DC$103)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0.17</v>
      </c>
      <c r="I29" s="14">
        <v>0.17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SUM('[2]8'!$CT$104:$DC$104)</f>
        <v>0.17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47</v>
      </c>
      <c r="I30" s="14">
        <v>48.08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SUM('[2]8'!$CT$105:$DC$105)</f>
        <v>47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0.17</v>
      </c>
      <c r="I31" s="20">
        <v>0.25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SUM('[2]8'!$CT$106:$DC$106)</f>
        <v>0.17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221.67</v>
      </c>
      <c r="I32" s="14">
        <v>201.08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90.711417873415442</v>
      </c>
      <c r="O32" s="7">
        <v>27</v>
      </c>
      <c r="P32" s="16">
        <f t="shared" si="3"/>
        <v>1</v>
      </c>
      <c r="R32" s="44">
        <f>SUM('[2]8'!$CT$107:$DC$107)</f>
        <v>221.67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SUM('[2]8'!$CT$108:$DC$108)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SUM('[2]8'!$CT$109:$DC$109)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SUM('[2]8'!$CT$148:$DC$148)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SUM('[2]8'!$CT$149:$DC$149)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SUM('[2]8'!$CT$150:$DC$150)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SUM('[2]8'!$CT$151:$DC$151)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SUM('[2]8'!$CT$152:$DC$152)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SUM('[2]8'!$CT$153:$DC$153)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98.142283574683091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269.68</v>
      </c>
      <c r="I58" s="44">
        <f>SUM(I4:I20)</f>
        <v>250.83</v>
      </c>
      <c r="J58" s="42"/>
    </row>
    <row r="59" spans="1:14" x14ac:dyDescent="0.25">
      <c r="F59" s="41"/>
      <c r="G59" s="41"/>
      <c r="H59" s="44">
        <f>SUM(H23:H33)</f>
        <v>269.68</v>
      </c>
      <c r="I59" s="44">
        <f>SUM(I23:I33)</f>
        <v>250.83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R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9">
      <selection activeCell="I62" sqref="I62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9">
      <selection activeCell="I62" sqref="I62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R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R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077" priority="1">
      <formula>K4&lt;&gt;0</formula>
    </cfRule>
  </conditionalFormatting>
  <conditionalFormatting sqref="R4">
    <cfRule type="expression" dxfId="2076" priority="37">
      <formula>$R$4&lt;&gt;$H$4</formula>
    </cfRule>
  </conditionalFormatting>
  <conditionalFormatting sqref="R5">
    <cfRule type="expression" dxfId="2075" priority="36">
      <formula>$R$5&lt;&gt;$H$5</formula>
    </cfRule>
  </conditionalFormatting>
  <conditionalFormatting sqref="R6">
    <cfRule type="expression" dxfId="2074" priority="35">
      <formula>$R$6&lt;&gt;$H$6</formula>
    </cfRule>
  </conditionalFormatting>
  <conditionalFormatting sqref="R7">
    <cfRule type="expression" dxfId="2073" priority="34">
      <formula>$R$7&lt;&gt;$H$7</formula>
    </cfRule>
  </conditionalFormatting>
  <conditionalFormatting sqref="R8">
    <cfRule type="expression" dxfId="2072" priority="33">
      <formula>$R$8&lt;&gt;$H$8</formula>
    </cfRule>
  </conditionalFormatting>
  <conditionalFormatting sqref="R9">
    <cfRule type="expression" dxfId="2071" priority="32">
      <formula>$R$9&lt;&gt;$H$9</formula>
    </cfRule>
  </conditionalFormatting>
  <conditionalFormatting sqref="R10">
    <cfRule type="expression" dxfId="2070" priority="31">
      <formula>$R$10&lt;&gt;$H$10</formula>
    </cfRule>
  </conditionalFormatting>
  <conditionalFormatting sqref="R11">
    <cfRule type="expression" dxfId="2069" priority="30">
      <formula>$R$11&lt;&gt;$H$11</formula>
    </cfRule>
  </conditionalFormatting>
  <conditionalFormatting sqref="R12">
    <cfRule type="expression" dxfId="2068" priority="29">
      <formula>$R$12&lt;&gt;$H$12</formula>
    </cfRule>
  </conditionalFormatting>
  <conditionalFormatting sqref="R13">
    <cfRule type="expression" dxfId="2067" priority="28">
      <formula>$R$13&lt;&gt;$H$13</formula>
    </cfRule>
  </conditionalFormatting>
  <conditionalFormatting sqref="R14">
    <cfRule type="expression" dxfId="2066" priority="27">
      <formula>$R$14&lt;&gt;$H$14</formula>
    </cfRule>
  </conditionalFormatting>
  <conditionalFormatting sqref="R15">
    <cfRule type="expression" dxfId="2065" priority="26">
      <formula>$R$15&lt;&gt;$H$15</formula>
    </cfRule>
  </conditionalFormatting>
  <conditionalFormatting sqref="R16">
    <cfRule type="expression" dxfId="2064" priority="25">
      <formula>$R$16&lt;&gt;$H$16</formula>
    </cfRule>
  </conditionalFormatting>
  <conditionalFormatting sqref="R17">
    <cfRule type="expression" dxfId="2063" priority="24">
      <formula>$R$17&lt;&gt;$H$17</formula>
    </cfRule>
  </conditionalFormatting>
  <conditionalFormatting sqref="R18">
    <cfRule type="expression" dxfId="2062" priority="23">
      <formula>$R$18&lt;&gt;$H$18</formula>
    </cfRule>
  </conditionalFormatting>
  <conditionalFormatting sqref="R19">
    <cfRule type="expression" dxfId="2061" priority="22">
      <formula>$R$19&lt;&gt;$H$19</formula>
    </cfRule>
  </conditionalFormatting>
  <conditionalFormatting sqref="R20">
    <cfRule type="expression" dxfId="2060" priority="21">
      <formula>$R$20&lt;&gt;$H$20</formula>
    </cfRule>
  </conditionalFormatting>
  <conditionalFormatting sqref="R23:R34">
    <cfRule type="expression" dxfId="2059" priority="2">
      <formula>$R$23&lt;&gt;$H$23</formula>
    </cfRule>
  </conditionalFormatting>
  <conditionalFormatting sqref="R24">
    <cfRule type="expression" dxfId="2058" priority="19">
      <formula>$R$24&lt;&gt;$H$24</formula>
    </cfRule>
  </conditionalFormatting>
  <conditionalFormatting sqref="R25">
    <cfRule type="expression" dxfId="2057" priority="18">
      <formula>$R$25&lt;&gt;$H$25</formula>
    </cfRule>
  </conditionalFormatting>
  <conditionalFormatting sqref="R26">
    <cfRule type="expression" dxfId="2056" priority="17">
      <formula>$R$26&lt;&gt;$H$26</formula>
    </cfRule>
  </conditionalFormatting>
  <conditionalFormatting sqref="R27">
    <cfRule type="expression" dxfId="2055" priority="16">
      <formula>$R$27&lt;&gt;$H$27</formula>
    </cfRule>
  </conditionalFormatting>
  <conditionalFormatting sqref="R28">
    <cfRule type="expression" dxfId="2054" priority="15">
      <formula>$R$28&lt;&gt;$H$28</formula>
    </cfRule>
  </conditionalFormatting>
  <conditionalFormatting sqref="R29">
    <cfRule type="expression" dxfId="2053" priority="14">
      <formula>$R$29&lt;&gt;$H$29</formula>
    </cfRule>
  </conditionalFormatting>
  <conditionalFormatting sqref="R30">
    <cfRule type="expression" dxfId="2052" priority="13">
      <formula>$R$30&lt;&gt;$H$30</formula>
    </cfRule>
  </conditionalFormatting>
  <conditionalFormatting sqref="R31">
    <cfRule type="expression" dxfId="2051" priority="12">
      <formula>$R$31&lt;&gt;$H$31</formula>
    </cfRule>
  </conditionalFormatting>
  <conditionalFormatting sqref="R32">
    <cfRule type="expression" dxfId="2050" priority="11">
      <formula>$R$32&lt;&gt;$H$32</formula>
    </cfRule>
  </conditionalFormatting>
  <conditionalFormatting sqref="R33">
    <cfRule type="expression" dxfId="2049" priority="10">
      <formula>$R$33&lt;&gt;$H$33</formula>
    </cfRule>
  </conditionalFormatting>
  <conditionalFormatting sqref="R34">
    <cfRule type="expression" dxfId="2048" priority="9">
      <formula>$R$34&lt;&gt;$H$34</formula>
    </cfRule>
  </conditionalFormatting>
  <conditionalFormatting sqref="R35:R40">
    <cfRule type="expression" dxfId="2047" priority="8">
      <formula>$R$35&lt;&gt;$H$35</formula>
    </cfRule>
  </conditionalFormatting>
  <conditionalFormatting sqref="R36">
    <cfRule type="expression" dxfId="2046" priority="7">
      <formula>$R$36&lt;&gt;$H$36</formula>
    </cfRule>
  </conditionalFormatting>
  <conditionalFormatting sqref="R37">
    <cfRule type="expression" dxfId="2045" priority="6">
      <formula>$R$37&lt;&gt;$H$37</formula>
    </cfRule>
  </conditionalFormatting>
  <conditionalFormatting sqref="R38">
    <cfRule type="expression" dxfId="2044" priority="5">
      <formula>$R$38&lt;&gt;$H$38</formula>
    </cfRule>
  </conditionalFormatting>
  <conditionalFormatting sqref="R39">
    <cfRule type="expression" dxfId="2043" priority="4">
      <formula>$R$39&lt;&gt;$H$39</formula>
    </cfRule>
  </conditionalFormatting>
  <conditionalFormatting sqref="R40">
    <cfRule type="expression" dxfId="2042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2.14062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102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SUM('[3]10'!$DD$42:$DM$42)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SUM('[3]10'!$DD$43:$DM$43)</f>
        <v>0.67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SUM('[3]10'!$DD$44:$DM$44)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</v>
      </c>
      <c r="I7" s="14">
        <v>2.92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97.333333333333329</v>
      </c>
      <c r="O7" s="7">
        <v>4</v>
      </c>
      <c r="P7" s="16">
        <f>IF(H7&gt;0,1,0)</f>
        <v>1</v>
      </c>
      <c r="R7" s="44">
        <f>SUM('[3]10'!$DD$45:$DM$45)</f>
        <v>3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1.08</v>
      </c>
      <c r="I8" s="20">
        <v>1.25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SUM('[3]10'!$DD$46:$DM$46)</f>
        <v>1.08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52.67</v>
      </c>
      <c r="I9" s="20">
        <v>59.08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SUM('[3]10'!$DD$47:$DM$47)</f>
        <v>52.67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SUM('[3]10'!$DD$48:$DM$48)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404.92</v>
      </c>
      <c r="I11" s="20">
        <v>391.25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96.624024498666401</v>
      </c>
      <c r="O11" s="7">
        <v>8</v>
      </c>
      <c r="P11" s="16">
        <f t="shared" si="3"/>
        <v>1</v>
      </c>
      <c r="R11" s="44">
        <f>SUM('[3]10'!$DD$49:$DM$49)</f>
        <v>404.92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SUM('[3]10'!$DD$50:$DM$50)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SUM('[3]10'!$DD$51:$DM$51)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SUM('[3]10'!$DD$52:$DM$52)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SUM('[3]10'!$DD$53:$DM$53)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SUM('[3]10'!$DD$54:$DM$54)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SUM('[3]10'!$DD$55:$DM$55)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SUM('[3]10'!$DD$56:$DM$56)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SUM('[3]10'!$DD$57:$DM$57)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SUM('[3]10'!$DD$58:$DM$58)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SUM('[3]10'!$CT$98:$DC$98)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SUM('[3]10'!$CT$99:$DC$99)</f>
        <v>0.67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SUM('[3]10'!$CT$100:$DC$100)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</v>
      </c>
      <c r="I26" s="14">
        <v>2.92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97.333333333333329</v>
      </c>
      <c r="O26" s="7">
        <v>21</v>
      </c>
      <c r="P26" s="16">
        <f t="shared" si="3"/>
        <v>1</v>
      </c>
      <c r="R26" s="44">
        <f>SUM('[3]10'!$CT$101:$DC$101)</f>
        <v>3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SUM('[3]10'!$CT$102:$DC$102)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SUM('[3]10'!$CT$103:$DC$103)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1.08</v>
      </c>
      <c r="I29" s="14">
        <v>1.25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SUM('[3]10'!$CT$104:$DC$104)</f>
        <v>1.08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52.67</v>
      </c>
      <c r="I30" s="14">
        <v>59.08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SUM('[3]10'!$CT$105:$DC$105)</f>
        <v>52.67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SUM('[3]10'!$CT$106:$DC$106)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404.92</v>
      </c>
      <c r="I32" s="14">
        <v>391.25</v>
      </c>
      <c r="J32" s="15">
        <v>10</v>
      </c>
      <c r="K32" s="15">
        <f>IF(H32=0,0, IF(I32*100/H32-100&gt;=-10,0,I32*100/H32-100+10))</f>
        <v>0</v>
      </c>
      <c r="L32" s="15"/>
      <c r="M32" s="76" t="str">
        <f t="shared" si="1"/>
        <v>Муниципальное задание выполнено</v>
      </c>
      <c r="N32" s="15">
        <f t="shared" si="2"/>
        <v>96.624024498666401</v>
      </c>
      <c r="O32" s="7">
        <v>27</v>
      </c>
      <c r="P32" s="16">
        <f t="shared" si="3"/>
        <v>1</v>
      </c>
      <c r="R32" s="44">
        <f>SUM('[3]10'!$CT$107:$DC$107)</f>
        <v>404.92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SUM('[3]10'!$CT$108:$DC$108)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SUM('[3]10'!$CT$109:$DC$109)</f>
        <v>0</v>
      </c>
    </row>
    <row r="35" spans="1:18" ht="52.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3948</v>
      </c>
      <c r="I35" s="14">
        <v>3948</v>
      </c>
      <c r="J35" s="15">
        <v>0</v>
      </c>
      <c r="K35" s="15">
        <f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SUM('[3]10'!$CT$148:$DC$148)</f>
        <v>3948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IF(I36*100/H36-100&gt;0,"ошибка",I36*100/H36-100))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SUM('[3]10'!$CT$149:$DC$149)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SUM('[3]10'!$CT$150:$DC$150)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SUM('[3]10'!$CT$151:$DC$151)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SUM('[3]10'!$CT$152:$DC$152)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SUM('[3]10'!$CT$153:$DC$153)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98.901337787636308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462.34000000000003</v>
      </c>
      <c r="I58" s="44">
        <f>SUM(I4:I20)</f>
        <v>455.17</v>
      </c>
      <c r="J58" s="42"/>
    </row>
    <row r="59" spans="1:14" x14ac:dyDescent="0.25">
      <c r="F59" s="41"/>
      <c r="G59" s="41"/>
      <c r="H59" s="44">
        <f>SUM(H23:H33)</f>
        <v>462.34000000000003</v>
      </c>
      <c r="I59" s="44">
        <f>SUM(I23:I33)</f>
        <v>455.17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041" priority="1">
      <formula>K4&lt;&gt;0</formula>
    </cfRule>
  </conditionalFormatting>
  <conditionalFormatting sqref="R4">
    <cfRule type="expression" dxfId="2040" priority="37">
      <formula>$R$4&lt;&gt;$H$4</formula>
    </cfRule>
  </conditionalFormatting>
  <conditionalFormatting sqref="R5">
    <cfRule type="expression" dxfId="2039" priority="36">
      <formula>$R$5&lt;&gt;$H$5</formula>
    </cfRule>
  </conditionalFormatting>
  <conditionalFormatting sqref="R6">
    <cfRule type="expression" dxfId="2038" priority="35">
      <formula>$R$6&lt;&gt;$H$6</formula>
    </cfRule>
  </conditionalFormatting>
  <conditionalFormatting sqref="R7">
    <cfRule type="expression" dxfId="2037" priority="34">
      <formula>$R$7&lt;&gt;$H$7</formula>
    </cfRule>
  </conditionalFormatting>
  <conditionalFormatting sqref="R8">
    <cfRule type="expression" dxfId="2036" priority="33">
      <formula>$R$8&lt;&gt;$H$8</formula>
    </cfRule>
  </conditionalFormatting>
  <conditionalFormatting sqref="R9">
    <cfRule type="expression" dxfId="2035" priority="32">
      <formula>$R$9&lt;&gt;$H$9</formula>
    </cfRule>
  </conditionalFormatting>
  <conditionalFormatting sqref="R10">
    <cfRule type="expression" dxfId="2034" priority="31">
      <formula>$R$10&lt;&gt;$H$10</formula>
    </cfRule>
  </conditionalFormatting>
  <conditionalFormatting sqref="R11">
    <cfRule type="expression" dxfId="2033" priority="30">
      <formula>$R$11&lt;&gt;$H$11</formula>
    </cfRule>
  </conditionalFormatting>
  <conditionalFormatting sqref="R12">
    <cfRule type="expression" dxfId="2032" priority="29">
      <formula>$R$12&lt;&gt;$H$12</formula>
    </cfRule>
  </conditionalFormatting>
  <conditionalFormatting sqref="R13">
    <cfRule type="expression" dxfId="2031" priority="28">
      <formula>$R$13&lt;&gt;$H$13</formula>
    </cfRule>
  </conditionalFormatting>
  <conditionalFormatting sqref="R14">
    <cfRule type="expression" dxfId="2030" priority="27">
      <formula>$R$14&lt;&gt;$H$14</formula>
    </cfRule>
  </conditionalFormatting>
  <conditionalFormatting sqref="R15">
    <cfRule type="expression" dxfId="2029" priority="26">
      <formula>$R$15&lt;&gt;$H$15</formula>
    </cfRule>
  </conditionalFormatting>
  <conditionalFormatting sqref="R16">
    <cfRule type="expression" dxfId="2028" priority="25">
      <formula>$R$16&lt;&gt;$H$16</formula>
    </cfRule>
  </conditionalFormatting>
  <conditionalFormatting sqref="R17">
    <cfRule type="expression" dxfId="2027" priority="24">
      <formula>$R$17&lt;&gt;$H$17</formula>
    </cfRule>
  </conditionalFormatting>
  <conditionalFormatting sqref="R18">
    <cfRule type="expression" dxfId="2026" priority="23">
      <formula>$R$18&lt;&gt;$H$18</formula>
    </cfRule>
  </conditionalFormatting>
  <conditionalFormatting sqref="R19">
    <cfRule type="expression" dxfId="2025" priority="22">
      <formula>$R$19&lt;&gt;$H$19</formula>
    </cfRule>
  </conditionalFormatting>
  <conditionalFormatting sqref="R20">
    <cfRule type="expression" dxfId="2024" priority="21">
      <formula>$R$20&lt;&gt;$H$20</formula>
    </cfRule>
  </conditionalFormatting>
  <conditionalFormatting sqref="R23:R34">
    <cfRule type="expression" dxfId="2023" priority="2">
      <formula>$R$23&lt;&gt;$H$23</formula>
    </cfRule>
  </conditionalFormatting>
  <conditionalFormatting sqref="R24">
    <cfRule type="expression" dxfId="2022" priority="19">
      <formula>$R$24&lt;&gt;$H$24</formula>
    </cfRule>
  </conditionalFormatting>
  <conditionalFormatting sqref="R25">
    <cfRule type="expression" dxfId="2021" priority="18">
      <formula>$R$25&lt;&gt;$H$25</formula>
    </cfRule>
  </conditionalFormatting>
  <conditionalFormatting sqref="R26">
    <cfRule type="expression" dxfId="2020" priority="17">
      <formula>$R$26&lt;&gt;$H$26</formula>
    </cfRule>
  </conditionalFormatting>
  <conditionalFormatting sqref="R27">
    <cfRule type="expression" dxfId="2019" priority="16">
      <formula>$R$27&lt;&gt;$H$27</formula>
    </cfRule>
  </conditionalFormatting>
  <conditionalFormatting sqref="R28">
    <cfRule type="expression" dxfId="2018" priority="15">
      <formula>$R$28&lt;&gt;$H$28</formula>
    </cfRule>
  </conditionalFormatting>
  <conditionalFormatting sqref="R29">
    <cfRule type="expression" dxfId="2017" priority="14">
      <formula>$R$29&lt;&gt;$H$29</formula>
    </cfRule>
  </conditionalFormatting>
  <conditionalFormatting sqref="R30">
    <cfRule type="expression" dxfId="2016" priority="13">
      <formula>$R$30&lt;&gt;$H$30</formula>
    </cfRule>
  </conditionalFormatting>
  <conditionalFormatting sqref="R31">
    <cfRule type="expression" dxfId="2015" priority="12">
      <formula>$R$31&lt;&gt;$H$31</formula>
    </cfRule>
  </conditionalFormatting>
  <conditionalFormatting sqref="R32">
    <cfRule type="expression" dxfId="2014" priority="11">
      <formula>$R$32&lt;&gt;$H$32</formula>
    </cfRule>
  </conditionalFormatting>
  <conditionalFormatting sqref="R33">
    <cfRule type="expression" dxfId="2013" priority="10">
      <formula>$R$33&lt;&gt;$H$33</formula>
    </cfRule>
  </conditionalFormatting>
  <conditionalFormatting sqref="R34">
    <cfRule type="expression" dxfId="2012" priority="9">
      <formula>$R$34&lt;&gt;$H$34</formula>
    </cfRule>
  </conditionalFormatting>
  <conditionalFormatting sqref="R35:R40">
    <cfRule type="expression" dxfId="2011" priority="8">
      <formula>$R$35&lt;&gt;$H$35</formula>
    </cfRule>
  </conditionalFormatting>
  <conditionalFormatting sqref="R36">
    <cfRule type="expression" dxfId="2010" priority="7">
      <formula>$R$36&lt;&gt;$H$36</formula>
    </cfRule>
  </conditionalFormatting>
  <conditionalFormatting sqref="R37">
    <cfRule type="expression" dxfId="2009" priority="6">
      <formula>$R$37&lt;&gt;$H$37</formula>
    </cfRule>
  </conditionalFormatting>
  <conditionalFormatting sqref="R38">
    <cfRule type="expression" dxfId="2008" priority="5">
      <formula>$R$38&lt;&gt;$H$38</formula>
    </cfRule>
  </conditionalFormatting>
  <conditionalFormatting sqref="R39">
    <cfRule type="expression" dxfId="2007" priority="4">
      <formula>$R$39&lt;&gt;$H$39</formula>
    </cfRule>
  </conditionalFormatting>
  <conditionalFormatting sqref="R40">
    <cfRule type="expression" dxfId="2006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topLeftCell="C1" zoomScale="60" zoomScaleNormal="60" workbookViewId="0">
      <selection activeCell="I34" sqref="I3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103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SUM('[4]12'!$DD$42:$DM$42)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0.25</v>
      </c>
      <c r="I5" s="14">
        <v>0.25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SUM('[4]12'!$DD$43:$DM$43)</f>
        <v>0.25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SUM('[4]12'!$DD$44:$DM$44)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SUM('[4]12'!$DD$45:$DM$45)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SUM('[4]12'!$DD$46:$DM$46)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26.33</v>
      </c>
      <c r="I9" s="20">
        <v>26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98.74667679453097</v>
      </c>
      <c r="O9" s="7">
        <v>6</v>
      </c>
      <c r="P9" s="16">
        <f t="shared" si="3"/>
        <v>1</v>
      </c>
      <c r="Q9" s="22"/>
      <c r="R9" s="44">
        <f>SUM('[4]12'!$DD$47:$DM$47)</f>
        <v>26.33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SUM('[4]12'!$DD$48:$DM$48)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137.33000000000001</v>
      </c>
      <c r="I11" s="20">
        <v>133.16999999999999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96.970800262142262</v>
      </c>
      <c r="O11" s="7">
        <v>8</v>
      </c>
      <c r="P11" s="16">
        <f t="shared" si="3"/>
        <v>1</v>
      </c>
      <c r="R11" s="44">
        <f>SUM('[4]12'!$DD$49:$DM$49)</f>
        <v>137.33000000000001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SUM('[4]12'!$DD$50:$DM$50)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SUM('[4]12'!$DD$51:$DM$51)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SUM('[4]12'!$DD$52:$DM$52)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SUM('[4]12'!$DD$53:$DM$53)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SUM('[4]12'!$DD$54:$DM$54)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SUM('[4]12'!$DD$55:$DM$55)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88.67</v>
      </c>
      <c r="I18" s="20">
        <v>87.58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98.770722905153946</v>
      </c>
      <c r="O18" s="7">
        <v>15</v>
      </c>
      <c r="P18" s="16">
        <f t="shared" si="3"/>
        <v>1</v>
      </c>
      <c r="R18" s="44">
        <f>SUM('[4]12'!$DD$56:$DM$56)</f>
        <v>88.67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SUM('[4]12'!$DD$57:$DM$57)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1.42</v>
      </c>
      <c r="I20" s="20">
        <v>1.42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SUM('[4]12'!$DD$58:$DM$58)</f>
        <v>1.42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SUM('[4]12'!$CT$98:$DC$98)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0.25</v>
      </c>
      <c r="I24" s="14">
        <v>0.25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SUM('[4]12'!$CT$99:$DC$99)</f>
        <v>0.25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SUM('[4]12'!$CT$100:$DC$100)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1.42</v>
      </c>
      <c r="I26" s="14">
        <v>1.42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SUM('[4]12'!$CT$101:$DC$101)</f>
        <v>1.42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SUM('[4]12'!$CT$102:$DC$102)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SUM('[4]12'!$CT$103:$DC$103)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SUM('[4]12'!$CT$104:$DC$104)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26.33</v>
      </c>
      <c r="I30" s="14">
        <v>26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98.74667679453097</v>
      </c>
      <c r="O30" s="7">
        <v>25</v>
      </c>
      <c r="P30" s="16">
        <f t="shared" si="3"/>
        <v>1</v>
      </c>
      <c r="R30" s="44">
        <f>SUM('[4]12'!$CT$105:$DC$105)</f>
        <v>26.33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SUM('[4]12'!$CT$106:$DC$106)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226</v>
      </c>
      <c r="I32" s="14">
        <v>220.75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97.67699115044249</v>
      </c>
      <c r="O32" s="7">
        <v>27</v>
      </c>
      <c r="P32" s="16">
        <f t="shared" si="3"/>
        <v>1</v>
      </c>
      <c r="R32" s="44">
        <f>SUM('[4]12'!$CT$107:$DC$107)</f>
        <v>226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SUM('[4]12'!$CT$108:$DC$108)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11.83</v>
      </c>
      <c r="I34" s="14">
        <v>11.83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SUM('[4]12'!$CT$109:$DC$109)</f>
        <v>11.83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472.5</v>
      </c>
      <c r="I35" s="14">
        <v>472.5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SUM('[4]12'!$CT$148:$DC$148)</f>
        <v>472.5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SUM('[4]12'!$CT$149:$DC$149)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SUM('[4]12'!$CT$150:$DC$150)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430</v>
      </c>
      <c r="I38" s="14">
        <v>430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SUM('[4]12'!$CT$151:$DC$151)</f>
        <v>430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SUM('[4]12'!$CT$152:$DC$152)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SUM('[4]12'!$CT$153:$DC$153)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99.242655658900048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254.00000000000003</v>
      </c>
      <c r="I58" s="44">
        <f>SUM(I4:I20)</f>
        <v>248.42</v>
      </c>
      <c r="J58" s="42"/>
    </row>
    <row r="59" spans="1:14" x14ac:dyDescent="0.25">
      <c r="F59" s="41"/>
      <c r="G59" s="41"/>
      <c r="H59" s="44">
        <f>SUM(H23:H33)</f>
        <v>254</v>
      </c>
      <c r="I59" s="44">
        <f>SUM(I23:I33)</f>
        <v>248.42000000000002</v>
      </c>
    </row>
    <row r="60" spans="1:14" x14ac:dyDescent="0.25">
      <c r="F60" s="41"/>
      <c r="G60" s="41"/>
      <c r="H60" s="44">
        <f>H34</f>
        <v>11.83</v>
      </c>
      <c r="I60" s="44">
        <f>I34</f>
        <v>11.83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C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C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1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 topLeftCell="C1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005" priority="1">
      <formula>K4&lt;&gt;0</formula>
    </cfRule>
  </conditionalFormatting>
  <conditionalFormatting sqref="R4">
    <cfRule type="expression" dxfId="2004" priority="37">
      <formula>$R$4&lt;&gt;$H$4</formula>
    </cfRule>
  </conditionalFormatting>
  <conditionalFormatting sqref="R5">
    <cfRule type="expression" dxfId="2003" priority="36">
      <formula>$R$5&lt;&gt;$H$5</formula>
    </cfRule>
  </conditionalFormatting>
  <conditionalFormatting sqref="R6">
    <cfRule type="expression" dxfId="2002" priority="35">
      <formula>$R$6&lt;&gt;$H$6</formula>
    </cfRule>
  </conditionalFormatting>
  <conditionalFormatting sqref="R7">
    <cfRule type="expression" dxfId="2001" priority="34">
      <formula>$R$7&lt;&gt;$H$7</formula>
    </cfRule>
  </conditionalFormatting>
  <conditionalFormatting sqref="R8">
    <cfRule type="expression" dxfId="2000" priority="33">
      <formula>$R$8&lt;&gt;$H$8</formula>
    </cfRule>
  </conditionalFormatting>
  <conditionalFormatting sqref="R9">
    <cfRule type="expression" dxfId="1999" priority="32">
      <formula>$R$9&lt;&gt;$H$9</formula>
    </cfRule>
  </conditionalFormatting>
  <conditionalFormatting sqref="R10">
    <cfRule type="expression" dxfId="1998" priority="31">
      <formula>$R$10&lt;&gt;$H$10</formula>
    </cfRule>
  </conditionalFormatting>
  <conditionalFormatting sqref="R11">
    <cfRule type="expression" dxfId="1997" priority="30">
      <formula>$R$11&lt;&gt;$H$11</formula>
    </cfRule>
  </conditionalFormatting>
  <conditionalFormatting sqref="R12">
    <cfRule type="expression" dxfId="1996" priority="29">
      <formula>$R$12&lt;&gt;$H$12</formula>
    </cfRule>
  </conditionalFormatting>
  <conditionalFormatting sqref="R13">
    <cfRule type="expression" dxfId="1995" priority="28">
      <formula>$R$13&lt;&gt;$H$13</formula>
    </cfRule>
  </conditionalFormatting>
  <conditionalFormatting sqref="R14">
    <cfRule type="expression" dxfId="1994" priority="27">
      <formula>$R$14&lt;&gt;$H$14</formula>
    </cfRule>
  </conditionalFormatting>
  <conditionalFormatting sqref="R15">
    <cfRule type="expression" dxfId="1993" priority="26">
      <formula>$R$15&lt;&gt;$H$15</formula>
    </cfRule>
  </conditionalFormatting>
  <conditionalFormatting sqref="R16">
    <cfRule type="expression" dxfId="1992" priority="25">
      <formula>$R$16&lt;&gt;$H$16</formula>
    </cfRule>
  </conditionalFormatting>
  <conditionalFormatting sqref="R17">
    <cfRule type="expression" dxfId="1991" priority="24">
      <formula>$R$17&lt;&gt;$H$17</formula>
    </cfRule>
  </conditionalFormatting>
  <conditionalFormatting sqref="R18">
    <cfRule type="expression" dxfId="1990" priority="23">
      <formula>$R$18&lt;&gt;$H$18</formula>
    </cfRule>
  </conditionalFormatting>
  <conditionalFormatting sqref="R19">
    <cfRule type="expression" dxfId="1989" priority="22">
      <formula>$R$19&lt;&gt;$H$19</formula>
    </cfRule>
  </conditionalFormatting>
  <conditionalFormatting sqref="R20">
    <cfRule type="expression" dxfId="1988" priority="21">
      <formula>$R$20&lt;&gt;$H$20</formula>
    </cfRule>
  </conditionalFormatting>
  <conditionalFormatting sqref="R23:R34">
    <cfRule type="expression" dxfId="1987" priority="2">
      <formula>$R$23&lt;&gt;$H$23</formula>
    </cfRule>
  </conditionalFormatting>
  <conditionalFormatting sqref="R24">
    <cfRule type="expression" dxfId="1986" priority="19">
      <formula>$R$24&lt;&gt;$H$24</formula>
    </cfRule>
  </conditionalFormatting>
  <conditionalFormatting sqref="R25">
    <cfRule type="expression" dxfId="1985" priority="18">
      <formula>$R$25&lt;&gt;$H$25</formula>
    </cfRule>
  </conditionalFormatting>
  <conditionalFormatting sqref="R26">
    <cfRule type="expression" dxfId="1984" priority="17">
      <formula>$R$26&lt;&gt;$H$26</formula>
    </cfRule>
  </conditionalFormatting>
  <conditionalFormatting sqref="R27">
    <cfRule type="expression" dxfId="1983" priority="16">
      <formula>$R$27&lt;&gt;$H$27</formula>
    </cfRule>
  </conditionalFormatting>
  <conditionalFormatting sqref="R28">
    <cfRule type="expression" dxfId="1982" priority="15">
      <formula>$R$28&lt;&gt;$H$28</formula>
    </cfRule>
  </conditionalFormatting>
  <conditionalFormatting sqref="R29">
    <cfRule type="expression" dxfId="1981" priority="14">
      <formula>$R$29&lt;&gt;$H$29</formula>
    </cfRule>
  </conditionalFormatting>
  <conditionalFormatting sqref="R30">
    <cfRule type="expression" dxfId="1980" priority="13">
      <formula>$R$30&lt;&gt;$H$30</formula>
    </cfRule>
  </conditionalFormatting>
  <conditionalFormatting sqref="R31">
    <cfRule type="expression" dxfId="1979" priority="12">
      <formula>$R$31&lt;&gt;$H$31</formula>
    </cfRule>
  </conditionalFormatting>
  <conditionalFormatting sqref="R32">
    <cfRule type="expression" dxfId="1978" priority="11">
      <formula>$R$32&lt;&gt;$H$32</formula>
    </cfRule>
  </conditionalFormatting>
  <conditionalFormatting sqref="R33">
    <cfRule type="expression" dxfId="1977" priority="10">
      <formula>$R$33&lt;&gt;$H$33</formula>
    </cfRule>
  </conditionalFormatting>
  <conditionalFormatting sqref="R34">
    <cfRule type="expression" dxfId="1976" priority="9">
      <formula>$R$34&lt;&gt;$H$34</formula>
    </cfRule>
  </conditionalFormatting>
  <conditionalFormatting sqref="R35:R40">
    <cfRule type="expression" dxfId="1975" priority="8">
      <formula>$R$35&lt;&gt;$H$35</formula>
    </cfRule>
  </conditionalFormatting>
  <conditionalFormatting sqref="R36">
    <cfRule type="expression" dxfId="1974" priority="7">
      <formula>$R$36&lt;&gt;$H$36</formula>
    </cfRule>
  </conditionalFormatting>
  <conditionalFormatting sqref="R37">
    <cfRule type="expression" dxfId="1973" priority="6">
      <formula>$R$37&lt;&gt;$H$37</formula>
    </cfRule>
  </conditionalFormatting>
  <conditionalFormatting sqref="R38">
    <cfRule type="expression" dxfId="1972" priority="5">
      <formula>$R$38&lt;&gt;$H$38</formula>
    </cfRule>
  </conditionalFormatting>
  <conditionalFormatting sqref="R39">
    <cfRule type="expression" dxfId="1971" priority="4">
      <formula>$R$39&lt;&gt;$H$39</formula>
    </cfRule>
  </conditionalFormatting>
  <conditionalFormatting sqref="R40">
    <cfRule type="expression" dxfId="1970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6" sqref="I2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5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104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SUM('[5]21'!$DD$42:$DM$42)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0.25</v>
      </c>
      <c r="I5" s="14">
        <v>0.25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SUM('[5]21'!$DD$43:$DM$43)</f>
        <v>0.25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SUM('[5]21'!$DD$44:$DM$44)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2.42</v>
      </c>
      <c r="I7" s="14">
        <v>2.33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96.280991735537185</v>
      </c>
      <c r="O7" s="7">
        <v>4</v>
      </c>
      <c r="P7" s="16">
        <f>IF(H7&gt;0,1,0)</f>
        <v>1</v>
      </c>
      <c r="R7" s="44">
        <f>SUM('[5]21'!$DD$45:$DM$45)</f>
        <v>2.42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</v>
      </c>
      <c r="I8" s="20">
        <v>2.58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SUM('[5]21'!$DD$46:$DM$46)</f>
        <v>2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67.42</v>
      </c>
      <c r="I9" s="20">
        <v>67.25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99.747849302877484</v>
      </c>
      <c r="O9" s="7">
        <v>6</v>
      </c>
      <c r="P9" s="16">
        <f t="shared" si="3"/>
        <v>1</v>
      </c>
      <c r="Q9" s="22"/>
      <c r="R9" s="44">
        <f>SUM('[5]21'!$DD$47:$DM$47)</f>
        <v>67.42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0.67</v>
      </c>
      <c r="I10" s="23">
        <v>1.33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SUM('[5]21'!$DD$48:$DM$48)</f>
        <v>0.67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352.92</v>
      </c>
      <c r="I11" s="20">
        <v>345.17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97.804034908761196</v>
      </c>
      <c r="O11" s="7">
        <v>8</v>
      </c>
      <c r="P11" s="16">
        <f t="shared" si="3"/>
        <v>1</v>
      </c>
      <c r="R11" s="44">
        <f>SUM('[5]21'!$DD$49:$DM$49)</f>
        <v>352.92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SUM('[5]21'!$DD$50:$DM$50)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SUM('[5]21'!$DD$51:$DM$51)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SUM('[5]21'!$DD$52:$DM$52)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SUM('[5]21'!$DD$53:$DM$53)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SUM('[5]21'!$DD$54:$DM$54)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SUM('[5]21'!$DD$55:$DM$55)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28.67</v>
      </c>
      <c r="I18" s="20">
        <v>28.75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SUM('[5]21'!$DD$56:$DM$56)</f>
        <v>28.67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SUM('[5]21'!$DD$57:$DM$57)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SUM('[5]21'!$DD$58:$DM$58)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SUM('[5]21'!$CT$98:$DC$98)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0.25</v>
      </c>
      <c r="I24" s="14">
        <v>0.25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SUM('[5]21'!$CT$99:$DC$99)</f>
        <v>0.25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SUM('[5]21'!$CT$100:$DC$100)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2.42</v>
      </c>
      <c r="I26" s="14">
        <v>2.33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96.280991735537185</v>
      </c>
      <c r="O26" s="7">
        <v>21</v>
      </c>
      <c r="P26" s="16">
        <f t="shared" si="3"/>
        <v>1</v>
      </c>
      <c r="R26" s="44">
        <f>SUM('[5]21'!$CT$101:$DC$101)</f>
        <v>2.42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SUM('[5]21'!$CT$102:$DC$102)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SUM('[5]21'!$CT$103:$DC$103)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</v>
      </c>
      <c r="I29" s="14">
        <v>2.58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SUM('[5]21'!$CT$104:$DC$104)</f>
        <v>2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67.42</v>
      </c>
      <c r="I30" s="14">
        <v>67.25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99.747849302877484</v>
      </c>
      <c r="O30" s="7">
        <v>25</v>
      </c>
      <c r="P30" s="16">
        <f t="shared" si="3"/>
        <v>1</v>
      </c>
      <c r="R30" s="44">
        <f>SUM('[5]21'!$CT$105:$DC$105)</f>
        <v>67.42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0.67</v>
      </c>
      <c r="I31" s="20">
        <v>1.33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SUM('[5]21'!$CT$106:$DC$106)</f>
        <v>0.67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381.59</v>
      </c>
      <c r="I32" s="14">
        <v>373.92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97.98998925548365</v>
      </c>
      <c r="O32" s="7">
        <v>27</v>
      </c>
      <c r="P32" s="16">
        <f t="shared" si="3"/>
        <v>1</v>
      </c>
      <c r="R32" s="44">
        <f>SUM('[5]21'!$CT$107:$DC$107)</f>
        <v>381.59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SUM('[5]21'!$CT$108:$DC$108)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42.08</v>
      </c>
      <c r="I34" s="14">
        <v>42.08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SUM('[5]21'!$CT$109:$DC$109)</f>
        <v>42.08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480</v>
      </c>
      <c r="I35" s="14">
        <v>480</v>
      </c>
      <c r="J35" s="15">
        <v>0</v>
      </c>
      <c r="K35" s="15">
        <f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SUM('[5]21'!$CT$148:$DC$148)</f>
        <v>480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IF(I36*100/H36-100&gt;0,"ошибка",I36*100/H36-100))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SUM('[5]21'!$CT$149:$DC$149)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SUM('[5]21'!$CT$150:$DC$150)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SUM('[5]21'!$CT$151:$DC$151)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SUM('[5]21'!$CT$152:$DC$152)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SUM('[5]21'!$CT$153:$DC$153)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99.190113749404944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454.35</v>
      </c>
      <c r="I58" s="44">
        <f>SUM(I4:I20)</f>
        <v>447.66</v>
      </c>
      <c r="J58" s="42"/>
    </row>
    <row r="59" spans="1:14" x14ac:dyDescent="0.25">
      <c r="F59" s="41"/>
      <c r="G59" s="41"/>
      <c r="H59" s="44">
        <f>SUM(H23:H33)</f>
        <v>454.34999999999997</v>
      </c>
      <c r="I59" s="44">
        <f>SUM(I23:I33)</f>
        <v>447.66</v>
      </c>
    </row>
    <row r="60" spans="1:14" x14ac:dyDescent="0.25">
      <c r="F60" s="41"/>
      <c r="G60" s="41"/>
      <c r="H60" s="44">
        <f>H34</f>
        <v>42.08</v>
      </c>
      <c r="I60" s="44">
        <f>I34</f>
        <v>42.08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4">
      <selection activeCell="I61" sqref="I61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1" sqref="I61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2">
      <selection activeCell="K35" sqref="K3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969" priority="1">
      <formula>K4&lt;&gt;0</formula>
    </cfRule>
  </conditionalFormatting>
  <conditionalFormatting sqref="R4">
    <cfRule type="expression" dxfId="1968" priority="37">
      <formula>$R$4&lt;&gt;$H$4</formula>
    </cfRule>
  </conditionalFormatting>
  <conditionalFormatting sqref="R5">
    <cfRule type="expression" dxfId="1967" priority="36">
      <formula>$R$5&lt;&gt;$H$5</formula>
    </cfRule>
  </conditionalFormatting>
  <conditionalFormatting sqref="R6">
    <cfRule type="expression" dxfId="1966" priority="35">
      <formula>$R$6&lt;&gt;$H$6</formula>
    </cfRule>
  </conditionalFormatting>
  <conditionalFormatting sqref="R7">
    <cfRule type="expression" dxfId="1965" priority="34">
      <formula>$R$7&lt;&gt;$H$7</formula>
    </cfRule>
  </conditionalFormatting>
  <conditionalFormatting sqref="R8">
    <cfRule type="expression" dxfId="1964" priority="33">
      <formula>$R$8&lt;&gt;$H$8</formula>
    </cfRule>
  </conditionalFormatting>
  <conditionalFormatting sqref="R9">
    <cfRule type="expression" dxfId="1963" priority="32">
      <formula>$R$9&lt;&gt;$H$9</formula>
    </cfRule>
  </conditionalFormatting>
  <conditionalFormatting sqref="R10">
    <cfRule type="expression" dxfId="1962" priority="31">
      <formula>$R$10&lt;&gt;$H$10</formula>
    </cfRule>
  </conditionalFormatting>
  <conditionalFormatting sqref="R11">
    <cfRule type="expression" dxfId="1961" priority="30">
      <formula>$R$11&lt;&gt;$H$11</formula>
    </cfRule>
  </conditionalFormatting>
  <conditionalFormatting sqref="R12">
    <cfRule type="expression" dxfId="1960" priority="29">
      <formula>$R$12&lt;&gt;$H$12</formula>
    </cfRule>
  </conditionalFormatting>
  <conditionalFormatting sqref="R13">
    <cfRule type="expression" dxfId="1959" priority="28">
      <formula>$R$13&lt;&gt;$H$13</formula>
    </cfRule>
  </conditionalFormatting>
  <conditionalFormatting sqref="R14">
    <cfRule type="expression" dxfId="1958" priority="27">
      <formula>$R$14&lt;&gt;$H$14</formula>
    </cfRule>
  </conditionalFormatting>
  <conditionalFormatting sqref="R15">
    <cfRule type="expression" dxfId="1957" priority="26">
      <formula>$R$15&lt;&gt;$H$15</formula>
    </cfRule>
  </conditionalFormatting>
  <conditionalFormatting sqref="R16">
    <cfRule type="expression" dxfId="1956" priority="25">
      <formula>$R$16&lt;&gt;$H$16</formula>
    </cfRule>
  </conditionalFormatting>
  <conditionalFormatting sqref="R17">
    <cfRule type="expression" dxfId="1955" priority="24">
      <formula>$R$17&lt;&gt;$H$17</formula>
    </cfRule>
  </conditionalFormatting>
  <conditionalFormatting sqref="R18">
    <cfRule type="expression" dxfId="1954" priority="23">
      <formula>$R$18&lt;&gt;$H$18</formula>
    </cfRule>
  </conditionalFormatting>
  <conditionalFormatting sqref="R19">
    <cfRule type="expression" dxfId="1953" priority="22">
      <formula>$R$19&lt;&gt;$H$19</formula>
    </cfRule>
  </conditionalFormatting>
  <conditionalFormatting sqref="R20">
    <cfRule type="expression" dxfId="1952" priority="21">
      <formula>$R$20&lt;&gt;$H$20</formula>
    </cfRule>
  </conditionalFormatting>
  <conditionalFormatting sqref="R23:R34">
    <cfRule type="expression" dxfId="1951" priority="2">
      <formula>$R$23&lt;&gt;$H$23</formula>
    </cfRule>
  </conditionalFormatting>
  <conditionalFormatting sqref="R24">
    <cfRule type="expression" dxfId="1950" priority="19">
      <formula>$R$24&lt;&gt;$H$24</formula>
    </cfRule>
  </conditionalFormatting>
  <conditionalFormatting sqref="R25">
    <cfRule type="expression" dxfId="1949" priority="18">
      <formula>$R$25&lt;&gt;$H$25</formula>
    </cfRule>
  </conditionalFormatting>
  <conditionalFormatting sqref="R26">
    <cfRule type="expression" dxfId="1948" priority="17">
      <formula>$R$26&lt;&gt;$H$26</formula>
    </cfRule>
  </conditionalFormatting>
  <conditionalFormatting sqref="R27">
    <cfRule type="expression" dxfId="1947" priority="16">
      <formula>$R$27&lt;&gt;$H$27</formula>
    </cfRule>
  </conditionalFormatting>
  <conditionalFormatting sqref="R28">
    <cfRule type="expression" dxfId="1946" priority="15">
      <formula>$R$28&lt;&gt;$H$28</formula>
    </cfRule>
  </conditionalFormatting>
  <conditionalFormatting sqref="R29">
    <cfRule type="expression" dxfId="1945" priority="14">
      <formula>$R$29&lt;&gt;$H$29</formula>
    </cfRule>
  </conditionalFormatting>
  <conditionalFormatting sqref="R30">
    <cfRule type="expression" dxfId="1944" priority="13">
      <formula>$R$30&lt;&gt;$H$30</formula>
    </cfRule>
  </conditionalFormatting>
  <conditionalFormatting sqref="R31">
    <cfRule type="expression" dxfId="1943" priority="12">
      <formula>$R$31&lt;&gt;$H$31</formula>
    </cfRule>
  </conditionalFormatting>
  <conditionalFormatting sqref="R32">
    <cfRule type="expression" dxfId="1942" priority="11">
      <formula>$R$32&lt;&gt;$H$32</formula>
    </cfRule>
  </conditionalFormatting>
  <conditionalFormatting sqref="R33">
    <cfRule type="expression" dxfId="1941" priority="10">
      <formula>$R$33&lt;&gt;$H$33</formula>
    </cfRule>
  </conditionalFormatting>
  <conditionalFormatting sqref="R34">
    <cfRule type="expression" dxfId="1940" priority="9">
      <formula>$R$34&lt;&gt;$H$34</formula>
    </cfRule>
  </conditionalFormatting>
  <conditionalFormatting sqref="R35:R40">
    <cfRule type="expression" dxfId="1939" priority="8">
      <formula>$R$35&lt;&gt;$H$35</formula>
    </cfRule>
  </conditionalFormatting>
  <conditionalFormatting sqref="R36">
    <cfRule type="expression" dxfId="1938" priority="7">
      <formula>$R$36&lt;&gt;$H$36</formula>
    </cfRule>
  </conditionalFormatting>
  <conditionalFormatting sqref="R37">
    <cfRule type="expression" dxfId="1937" priority="6">
      <formula>$R$37&lt;&gt;$H$37</formula>
    </cfRule>
  </conditionalFormatting>
  <conditionalFormatting sqref="R38">
    <cfRule type="expression" dxfId="1936" priority="5">
      <formula>$R$38&lt;&gt;$H$38</formula>
    </cfRule>
  </conditionalFormatting>
  <conditionalFormatting sqref="R39">
    <cfRule type="expression" dxfId="1935" priority="4">
      <formula>$R$39&lt;&gt;$H$39</formula>
    </cfRule>
  </conditionalFormatting>
  <conditionalFormatting sqref="R40">
    <cfRule type="expression" dxfId="1934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5"/>
  <sheetViews>
    <sheetView view="pageBreakPreview" zoomScale="60" zoomScaleNormal="60" workbookViewId="0">
      <selection activeCell="R1" sqref="R1:R104857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304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/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x14ac:dyDescent="0.25">
      <c r="A4" s="91" t="s">
        <v>105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/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/>
    </row>
    <row r="6" spans="1:18" ht="40.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/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/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/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/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/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/>
    </row>
    <row r="12" spans="1:18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/>
    </row>
    <row r="13" spans="1:18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/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/>
    </row>
    <row r="15" spans="1:18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/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/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/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/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/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/>
    </row>
    <row r="21" spans="1:18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/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/>
    </row>
    <row r="25" spans="1:18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/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/>
    </row>
    <row r="27" spans="1:18" ht="40.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/>
    </row>
    <row r="28" spans="1:18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/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/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/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/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 t="e">
        <f t="shared" si="2"/>
        <v>#DIV/0!</v>
      </c>
      <c r="O32" s="7">
        <v>27</v>
      </c>
      <c r="P32" s="16">
        <f t="shared" si="3"/>
        <v>0</v>
      </c>
      <c r="R32" s="44"/>
    </row>
    <row r="33" spans="1:18" ht="40.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/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/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/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/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/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/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/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/>
    </row>
    <row r="41" spans="1:18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 t="e">
        <f>SUBTOTAL(101,N4:N47)</f>
        <v>#DIV/0!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/>
  <customSheetViews>
    <customSheetView guid="{6953781D-E578-4D68-8BF7-586B1D3E88C3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933" priority="1">
      <formula>K4&lt;&gt;0</formula>
    </cfRule>
  </conditionalFormatting>
  <conditionalFormatting sqref="R4">
    <cfRule type="expression" dxfId="1932" priority="37">
      <formula>$R$4&lt;&gt;$H$4</formula>
    </cfRule>
  </conditionalFormatting>
  <conditionalFormatting sqref="R5">
    <cfRule type="expression" dxfId="1931" priority="36">
      <formula>$R$5&lt;&gt;$H$5</formula>
    </cfRule>
  </conditionalFormatting>
  <conditionalFormatting sqref="R6">
    <cfRule type="expression" dxfId="1930" priority="35">
      <formula>$R$6&lt;&gt;$H$6</formula>
    </cfRule>
  </conditionalFormatting>
  <conditionalFormatting sqref="R7">
    <cfRule type="expression" dxfId="1929" priority="34">
      <formula>$R$7&lt;&gt;$H$7</formula>
    </cfRule>
  </conditionalFormatting>
  <conditionalFormatting sqref="R8">
    <cfRule type="expression" dxfId="1928" priority="33">
      <formula>$R$8&lt;&gt;$H$8</formula>
    </cfRule>
  </conditionalFormatting>
  <conditionalFormatting sqref="R9">
    <cfRule type="expression" dxfId="1927" priority="32">
      <formula>$R$9&lt;&gt;$H$9</formula>
    </cfRule>
  </conditionalFormatting>
  <conditionalFormatting sqref="R10">
    <cfRule type="expression" dxfId="1926" priority="31">
      <formula>$R$10&lt;&gt;$H$10</formula>
    </cfRule>
  </conditionalFormatting>
  <conditionalFormatting sqref="R11">
    <cfRule type="expression" dxfId="1925" priority="30">
      <formula>$R$11&lt;&gt;$H$11</formula>
    </cfRule>
  </conditionalFormatting>
  <conditionalFormatting sqref="R12">
    <cfRule type="expression" dxfId="1924" priority="29">
      <formula>$R$12&lt;&gt;$H$12</formula>
    </cfRule>
  </conditionalFormatting>
  <conditionalFormatting sqref="R13">
    <cfRule type="expression" dxfId="1923" priority="28">
      <formula>$R$13&lt;&gt;$H$13</formula>
    </cfRule>
  </conditionalFormatting>
  <conditionalFormatting sqref="R14">
    <cfRule type="expression" dxfId="1922" priority="27">
      <formula>$R$14&lt;&gt;$H$14</formula>
    </cfRule>
  </conditionalFormatting>
  <conditionalFormatting sqref="R15">
    <cfRule type="expression" dxfId="1921" priority="26">
      <formula>$R$15&lt;&gt;$H$15</formula>
    </cfRule>
  </conditionalFormatting>
  <conditionalFormatting sqref="R16">
    <cfRule type="expression" dxfId="1920" priority="25">
      <formula>$R$16&lt;&gt;$H$16</formula>
    </cfRule>
  </conditionalFormatting>
  <conditionalFormatting sqref="R17">
    <cfRule type="expression" dxfId="1919" priority="24">
      <formula>$R$17&lt;&gt;$H$17</formula>
    </cfRule>
  </conditionalFormatting>
  <conditionalFormatting sqref="R18">
    <cfRule type="expression" dxfId="1918" priority="23">
      <formula>$R$18&lt;&gt;$H$18</formula>
    </cfRule>
  </conditionalFormatting>
  <conditionalFormatting sqref="R19">
    <cfRule type="expression" dxfId="1917" priority="22">
      <formula>$R$19&lt;&gt;$H$19</formula>
    </cfRule>
  </conditionalFormatting>
  <conditionalFormatting sqref="R20">
    <cfRule type="expression" dxfId="1916" priority="21">
      <formula>$R$20&lt;&gt;$H$20</formula>
    </cfRule>
  </conditionalFormatting>
  <conditionalFormatting sqref="R23:R34">
    <cfRule type="expression" dxfId="1915" priority="2">
      <formula>$R$23&lt;&gt;$H$23</formula>
    </cfRule>
  </conditionalFormatting>
  <conditionalFormatting sqref="R24">
    <cfRule type="expression" dxfId="1914" priority="19">
      <formula>$R$24&lt;&gt;$H$24</formula>
    </cfRule>
  </conditionalFormatting>
  <conditionalFormatting sqref="R25">
    <cfRule type="expression" dxfId="1913" priority="18">
      <formula>$R$25&lt;&gt;$H$25</formula>
    </cfRule>
  </conditionalFormatting>
  <conditionalFormatting sqref="R26">
    <cfRule type="expression" dxfId="1912" priority="17">
      <formula>$R$26&lt;&gt;$H$26</formula>
    </cfRule>
  </conditionalFormatting>
  <conditionalFormatting sqref="R27">
    <cfRule type="expression" dxfId="1911" priority="16">
      <formula>$R$27&lt;&gt;$H$27</formula>
    </cfRule>
  </conditionalFormatting>
  <conditionalFormatting sqref="R28">
    <cfRule type="expression" dxfId="1910" priority="15">
      <formula>$R$28&lt;&gt;$H$28</formula>
    </cfRule>
  </conditionalFormatting>
  <conditionalFormatting sqref="R29">
    <cfRule type="expression" dxfId="1909" priority="14">
      <formula>$R$29&lt;&gt;$H$29</formula>
    </cfRule>
  </conditionalFormatting>
  <conditionalFormatting sqref="R30">
    <cfRule type="expression" dxfId="1908" priority="13">
      <formula>$R$30&lt;&gt;$H$30</formula>
    </cfRule>
  </conditionalFormatting>
  <conditionalFormatting sqref="R31">
    <cfRule type="expression" dxfId="1907" priority="12">
      <formula>$R$31&lt;&gt;$H$31</formula>
    </cfRule>
  </conditionalFormatting>
  <conditionalFormatting sqref="R32">
    <cfRule type="expression" dxfId="1906" priority="11">
      <formula>$R$32&lt;&gt;$H$32</formula>
    </cfRule>
  </conditionalFormatting>
  <conditionalFormatting sqref="R33">
    <cfRule type="expression" dxfId="1905" priority="10">
      <formula>$R$33&lt;&gt;$H$33</formula>
    </cfRule>
  </conditionalFormatting>
  <conditionalFormatting sqref="R34">
    <cfRule type="expression" dxfId="1904" priority="9">
      <formula>$R$34&lt;&gt;$H$34</formula>
    </cfRule>
  </conditionalFormatting>
  <conditionalFormatting sqref="R35:R40">
    <cfRule type="expression" dxfId="1903" priority="8">
      <formula>$R$35&lt;&gt;$H$35</formula>
    </cfRule>
  </conditionalFormatting>
  <conditionalFormatting sqref="R36">
    <cfRule type="expression" dxfId="1902" priority="7">
      <formula>$R$36&lt;&gt;$H$36</formula>
    </cfRule>
  </conditionalFormatting>
  <conditionalFormatting sqref="R37">
    <cfRule type="expression" dxfId="1901" priority="6">
      <formula>$R$37&lt;&gt;$H$37</formula>
    </cfRule>
  </conditionalFormatting>
  <conditionalFormatting sqref="R38">
    <cfRule type="expression" dxfId="1900" priority="5">
      <formula>$R$38&lt;&gt;$H$38</formula>
    </cfRule>
  </conditionalFormatting>
  <conditionalFormatting sqref="R39">
    <cfRule type="expression" dxfId="1899" priority="4">
      <formula>$R$39&lt;&gt;$H$39</formula>
    </cfRule>
  </conditionalFormatting>
  <conditionalFormatting sqref="R40">
    <cfRule type="expression" dxfId="1898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4" sqref="I2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106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SUM('[6]32'!$DD$42:$DM$42)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1.67</v>
      </c>
      <c r="I5" s="14">
        <v>1.58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94.610778443113787</v>
      </c>
      <c r="O5" s="7">
        <v>2</v>
      </c>
      <c r="P5" s="16">
        <f>IF(H5&gt;0,1,0)</f>
        <v>1</v>
      </c>
      <c r="R5" s="44">
        <f>SUM('[6]32'!$DD$43:$DM$43)</f>
        <v>1.67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SUM('[6]32'!$DD$44:$DM$44)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1.67</v>
      </c>
      <c r="I7" s="14">
        <v>1.75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SUM('[6]32'!$DD$45:$DM$45)</f>
        <v>1.67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0.75</v>
      </c>
      <c r="I8" s="20">
        <v>0.92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SUM('[6]32'!$DD$46:$DM$46)</f>
        <v>0.75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24.33</v>
      </c>
      <c r="I9" s="20">
        <v>24.08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98.972461981093289</v>
      </c>
      <c r="O9" s="7">
        <v>6</v>
      </c>
      <c r="P9" s="16">
        <f t="shared" si="3"/>
        <v>1</v>
      </c>
      <c r="Q9" s="22"/>
      <c r="R9" s="44">
        <f>SUM('[6]32'!$DD$47:$DM$47)</f>
        <v>24.33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0.33</v>
      </c>
      <c r="I10" s="23">
        <v>0.75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SUM('[6]32'!$DD$48:$DM$48)</f>
        <v>0.33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206</v>
      </c>
      <c r="I11" s="20">
        <v>212.25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SUM('[6]32'!$DD$49:$DM$49)</f>
        <v>206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SUM('[6]32'!$DD$50:$DM$50)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SUM('[6]32'!$DD$51:$DM$51)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SUM('[6]32'!$DD$52:$DM$52)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SUM('[6]32'!$DD$53:$DM$53)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SUM('[6]32'!$DD$54:$DM$54)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SUM('[6]32'!$DD$55:$DM$55)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8</v>
      </c>
      <c r="I18" s="20">
        <v>8.08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SUM('[6]32'!$DD$56:$DM$56)</f>
        <v>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SUM('[6]32'!$DD$57:$DM$57)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0.67</v>
      </c>
      <c r="I20" s="20">
        <v>0.67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SUM('[6]32'!$DD$58:$DM$58)</f>
        <v>0.67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SUM('[6]32'!$CT$98:$DC$98)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1.67</v>
      </c>
      <c r="I24" s="14">
        <v>1.58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94.610778443113787</v>
      </c>
      <c r="O24" s="7">
        <v>19</v>
      </c>
      <c r="P24" s="16">
        <f t="shared" si="3"/>
        <v>1</v>
      </c>
      <c r="R24" s="44">
        <f>SUM('[6]32'!$CT$99:$DC$99)</f>
        <v>1.67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SUM('[6]32'!$CT$100:$DC$100)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2.34</v>
      </c>
      <c r="I26" s="14">
        <v>2.42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SUM('[6]32'!$CT$101:$DC$101)</f>
        <v>2.34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SUM('[6]32'!$CT$102:$DC$102)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SUM('[6]32'!$CT$103:$DC$103)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0.75</v>
      </c>
      <c r="I29" s="14">
        <v>0.92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SUM('[6]32'!$CT$104:$DC$104)</f>
        <v>0.75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24.33</v>
      </c>
      <c r="I30" s="14">
        <v>24.08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98.972461981093289</v>
      </c>
      <c r="O30" s="7">
        <v>25</v>
      </c>
      <c r="P30" s="16">
        <f t="shared" si="3"/>
        <v>1</v>
      </c>
      <c r="R30" s="44">
        <f>SUM('[6]32'!$CT$105:$DC$105)</f>
        <v>24.33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0.33</v>
      </c>
      <c r="I31" s="20">
        <v>0.75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SUM('[6]32'!$CT$106:$DC$106)</f>
        <v>0.33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214</v>
      </c>
      <c r="I32" s="14">
        <v>220.33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SUM('[6]32'!$CT$107:$DC$107)</f>
        <v>214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SUM('[6]32'!$CT$108:$DC$108)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SUM('[6]32'!$CT$109:$DC$109)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SUM('[6]32'!$CT$148:$DC$148)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SUM('[6]32'!$CT$149:$DC$149)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SUM('[6]32'!$CT$150:$DC$150)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SUM('[6]32'!$CT$151:$DC$151)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SUM('[6]32'!$CT$152:$DC$152)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SUM('[6]32'!$CT$153:$DC$153)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99.083320060600997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243.42</v>
      </c>
      <c r="I58" s="44">
        <f>SUM(I4:I20)</f>
        <v>250.07999999999998</v>
      </c>
      <c r="J58" s="42"/>
    </row>
    <row r="59" spans="1:14" x14ac:dyDescent="0.25">
      <c r="F59" s="41"/>
      <c r="G59" s="41"/>
      <c r="H59" s="44">
        <f>SUM(H23:H33)</f>
        <v>243.42</v>
      </c>
      <c r="I59" s="44">
        <f>SUM(I23:I33)</f>
        <v>250.08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H60" sqref="H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H60" sqref="H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897" priority="1">
      <formula>K4&lt;&gt;0</formula>
    </cfRule>
  </conditionalFormatting>
  <conditionalFormatting sqref="R4">
    <cfRule type="expression" dxfId="1896" priority="37">
      <formula>$R$4&lt;&gt;$H$4</formula>
    </cfRule>
  </conditionalFormatting>
  <conditionalFormatting sqref="R5">
    <cfRule type="expression" dxfId="1895" priority="36">
      <formula>$R$5&lt;&gt;$H$5</formula>
    </cfRule>
  </conditionalFormatting>
  <conditionalFormatting sqref="R6">
    <cfRule type="expression" dxfId="1894" priority="35">
      <formula>$R$6&lt;&gt;$H$6</formula>
    </cfRule>
  </conditionalFormatting>
  <conditionalFormatting sqref="R7">
    <cfRule type="expression" dxfId="1893" priority="34">
      <formula>$R$7&lt;&gt;$H$7</formula>
    </cfRule>
  </conditionalFormatting>
  <conditionalFormatting sqref="R8">
    <cfRule type="expression" dxfId="1892" priority="33">
      <formula>$R$8&lt;&gt;$H$8</formula>
    </cfRule>
  </conditionalFormatting>
  <conditionalFormatting sqref="R9">
    <cfRule type="expression" dxfId="1891" priority="32">
      <formula>$R$9&lt;&gt;$H$9</formula>
    </cfRule>
  </conditionalFormatting>
  <conditionalFormatting sqref="R10">
    <cfRule type="expression" dxfId="1890" priority="31">
      <formula>$R$10&lt;&gt;$H$10</formula>
    </cfRule>
  </conditionalFormatting>
  <conditionalFormatting sqref="R11">
    <cfRule type="expression" dxfId="1889" priority="30">
      <formula>$R$11&lt;&gt;$H$11</formula>
    </cfRule>
  </conditionalFormatting>
  <conditionalFormatting sqref="R12">
    <cfRule type="expression" dxfId="1888" priority="29">
      <formula>$R$12&lt;&gt;$H$12</formula>
    </cfRule>
  </conditionalFormatting>
  <conditionalFormatting sqref="R13">
    <cfRule type="expression" dxfId="1887" priority="28">
      <formula>$R$13&lt;&gt;$H$13</formula>
    </cfRule>
  </conditionalFormatting>
  <conditionalFormatting sqref="R14">
    <cfRule type="expression" dxfId="1886" priority="27">
      <formula>$R$14&lt;&gt;$H$14</formula>
    </cfRule>
  </conditionalFormatting>
  <conditionalFormatting sqref="R15">
    <cfRule type="expression" dxfId="1885" priority="26">
      <formula>$R$15&lt;&gt;$H$15</formula>
    </cfRule>
  </conditionalFormatting>
  <conditionalFormatting sqref="R16">
    <cfRule type="expression" dxfId="1884" priority="25">
      <formula>$R$16&lt;&gt;$H$16</formula>
    </cfRule>
  </conditionalFormatting>
  <conditionalFormatting sqref="R17">
    <cfRule type="expression" dxfId="1883" priority="24">
      <formula>$R$17&lt;&gt;$H$17</formula>
    </cfRule>
  </conditionalFormatting>
  <conditionalFormatting sqref="R18">
    <cfRule type="expression" dxfId="1882" priority="23">
      <formula>$R$18&lt;&gt;$H$18</formula>
    </cfRule>
  </conditionalFormatting>
  <conditionalFormatting sqref="R19">
    <cfRule type="expression" dxfId="1881" priority="22">
      <formula>$R$19&lt;&gt;$H$19</formula>
    </cfRule>
  </conditionalFormatting>
  <conditionalFormatting sqref="R20">
    <cfRule type="expression" dxfId="1880" priority="21">
      <formula>$R$20&lt;&gt;$H$20</formula>
    </cfRule>
  </conditionalFormatting>
  <conditionalFormatting sqref="R23:R34">
    <cfRule type="expression" dxfId="1879" priority="2">
      <formula>$R$23&lt;&gt;$H$23</formula>
    </cfRule>
  </conditionalFormatting>
  <conditionalFormatting sqref="R24">
    <cfRule type="expression" dxfId="1878" priority="19">
      <formula>$R$24&lt;&gt;$H$24</formula>
    </cfRule>
  </conditionalFormatting>
  <conditionalFormatting sqref="R25">
    <cfRule type="expression" dxfId="1877" priority="18">
      <formula>$R$25&lt;&gt;$H$25</formula>
    </cfRule>
  </conditionalFormatting>
  <conditionalFormatting sqref="R26">
    <cfRule type="expression" dxfId="1876" priority="17">
      <formula>$R$26&lt;&gt;$H$26</formula>
    </cfRule>
  </conditionalFormatting>
  <conditionalFormatting sqref="R27">
    <cfRule type="expression" dxfId="1875" priority="16">
      <formula>$R$27&lt;&gt;$H$27</formula>
    </cfRule>
  </conditionalFormatting>
  <conditionalFormatting sqref="R28">
    <cfRule type="expression" dxfId="1874" priority="15">
      <formula>$R$28&lt;&gt;$H$28</formula>
    </cfRule>
  </conditionalFormatting>
  <conditionalFormatting sqref="R29">
    <cfRule type="expression" dxfId="1873" priority="14">
      <formula>$R$29&lt;&gt;$H$29</formula>
    </cfRule>
  </conditionalFormatting>
  <conditionalFormatting sqref="R30">
    <cfRule type="expression" dxfId="1872" priority="13">
      <formula>$R$30&lt;&gt;$H$30</formula>
    </cfRule>
  </conditionalFormatting>
  <conditionalFormatting sqref="R31">
    <cfRule type="expression" dxfId="1871" priority="12">
      <formula>$R$31&lt;&gt;$H$31</formula>
    </cfRule>
  </conditionalFormatting>
  <conditionalFormatting sqref="R32">
    <cfRule type="expression" dxfId="1870" priority="11">
      <formula>$R$32&lt;&gt;$H$32</formula>
    </cfRule>
  </conditionalFormatting>
  <conditionalFormatting sqref="R33">
    <cfRule type="expression" dxfId="1869" priority="10">
      <formula>$R$33&lt;&gt;$H$33</formula>
    </cfRule>
  </conditionalFormatting>
  <conditionalFormatting sqref="R34">
    <cfRule type="expression" dxfId="1868" priority="9">
      <formula>$R$34&lt;&gt;$H$34</formula>
    </cfRule>
  </conditionalFormatting>
  <conditionalFormatting sqref="R35:R40">
    <cfRule type="expression" dxfId="1867" priority="8">
      <formula>$R$35&lt;&gt;$H$35</formula>
    </cfRule>
  </conditionalFormatting>
  <conditionalFormatting sqref="R36">
    <cfRule type="expression" dxfId="1866" priority="7">
      <formula>$R$36&lt;&gt;$H$36</formula>
    </cfRule>
  </conditionalFormatting>
  <conditionalFormatting sqref="R37">
    <cfRule type="expression" dxfId="1865" priority="6">
      <formula>$R$37&lt;&gt;$H$37</formula>
    </cfRule>
  </conditionalFormatting>
  <conditionalFormatting sqref="R38">
    <cfRule type="expression" dxfId="1864" priority="5">
      <formula>$R$38&lt;&gt;$H$38</formula>
    </cfRule>
  </conditionalFormatting>
  <conditionalFormatting sqref="R39">
    <cfRule type="expression" dxfId="1863" priority="4">
      <formula>$R$39&lt;&gt;$H$39</formula>
    </cfRule>
  </conditionalFormatting>
  <conditionalFormatting sqref="R40">
    <cfRule type="expression" dxfId="1862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zoomScaleSheetLayoutView="65" workbookViewId="0">
      <selection activeCell="I18" sqref="I18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107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SUM('[7]70'!$DD$42:$DM$42)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0.33</v>
      </c>
      <c r="I5" s="14">
        <v>0.33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SUM('[7]70'!$DD$43:$DM$43)</f>
        <v>0.33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SUM('[7]70'!$DD$44:$DM$44)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0.42</v>
      </c>
      <c r="I7" s="14">
        <v>0.42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SUM('[7]70'!$DD$45:$DM$45)</f>
        <v>0.42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SUM('[7]70'!$DD$46:$DM$46)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69</v>
      </c>
      <c r="I9" s="20">
        <v>67.42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97.710144927536234</v>
      </c>
      <c r="O9" s="7">
        <v>6</v>
      </c>
      <c r="P9" s="16">
        <f t="shared" si="3"/>
        <v>1</v>
      </c>
      <c r="Q9" s="22"/>
      <c r="R9" s="44">
        <f>SUM('[7]70'!$DD$47:$DM$47)</f>
        <v>69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0.17</v>
      </c>
      <c r="I10" s="23">
        <v>0.17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SUM('[7]70'!$DD$48:$DM$48)</f>
        <v>0.17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246.33</v>
      </c>
      <c r="I11" s="20">
        <v>256.67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SUM('[7]70'!$DD$49:$DM$49)</f>
        <v>246.33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SUM('[7]70'!$DD$50:$DM$50)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SUM('[7]70'!$DD$51:$DM$51)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14">
        <v>0.42</v>
      </c>
      <c r="I14" s="14">
        <v>0.42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 t="shared" si="2"/>
        <v>100</v>
      </c>
      <c r="O14" s="7">
        <v>11</v>
      </c>
      <c r="P14" s="16">
        <f t="shared" si="3"/>
        <v>1</v>
      </c>
      <c r="R14" s="44">
        <f>SUM('[7]70'!$DD$52:$DM$52)</f>
        <v>0.42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SUM('[7]70'!$DD$53:$DM$53)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SUM('[7]70'!$DD$54:$DM$54)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SUM('[7]70'!$DD$55:$DM$55)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9.08</v>
      </c>
      <c r="I18" s="20">
        <v>10.75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SUM('[7]70'!$DD$56:$DM$56)</f>
        <v>9.08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SUM('[7]70'!$DD$57:$DM$57)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0.92</v>
      </c>
      <c r="I20" s="20">
        <v>0.92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SUM('[7]70'!$DD$58:$DM$58)</f>
        <v>0.92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SUM('[7]70'!$CT$98:$DC$98)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0.75</v>
      </c>
      <c r="I24" s="14">
        <v>0.75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SUM('[7]70'!$CT$99:$DC$99)</f>
        <v>0.75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SUM('[7]70'!$CT$100:$DC$100)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1.33</v>
      </c>
      <c r="I26" s="14">
        <v>1.33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SUM('[7]70'!$CT$101:$DC$101)</f>
        <v>1.33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SUM('[7]70'!$CT$102:$DC$102)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SUM('[7]70'!$CT$103:$DC$103)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SUM('[7]70'!$CT$104:$DC$104)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69</v>
      </c>
      <c r="I30" s="14">
        <v>67.42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97.710144927536234</v>
      </c>
      <c r="O30" s="7">
        <v>25</v>
      </c>
      <c r="P30" s="16">
        <f t="shared" si="3"/>
        <v>1</v>
      </c>
      <c r="R30" s="44">
        <f>SUM('[7]70'!$CT$105:$DC$105)</f>
        <v>69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0.17</v>
      </c>
      <c r="I31" s="20">
        <v>0.17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SUM('[7]70'!$CT$106:$DC$106)</f>
        <v>0.17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255.42</v>
      </c>
      <c r="I32" s="14">
        <v>267.42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SUM('[7]70'!$CT$107:$DC$107)</f>
        <v>255.42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SUM('[7]70'!$CT$108:$DC$108)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SUM('[7]70'!$CT$109:$DC$109)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SUM('[7]70'!$CT$148:$DC$148)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SUM('[7]70'!$CT$149:$DC$149)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SUM('[7]70'!$CT$150:$DC$150)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SUM('[7]70'!$CT$151:$DC$151)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SUM('[7]70'!$CT$152:$DC$152)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SUM('[7]70'!$CT$153:$DC$153)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99.647714604236342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326.67</v>
      </c>
      <c r="I58" s="44">
        <f>SUM(I4:I20)</f>
        <v>337.1</v>
      </c>
      <c r="J58" s="42"/>
    </row>
    <row r="59" spans="1:14" x14ac:dyDescent="0.25">
      <c r="F59" s="41"/>
      <c r="G59" s="41"/>
      <c r="H59" s="44">
        <f>SUM(H23:H33)</f>
        <v>326.66999999999996</v>
      </c>
      <c r="I59" s="44">
        <f>SUM(I23:I33)</f>
        <v>337.09000000000003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5" showPageBreaks="1" fitToPage="1" printArea="1" filter="1" showAutoFilter="1" hiddenColumns="1" view="pageBreakPreview" topLeftCell="C3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5" showPageBreaks="1" fitToPage="1" printArea="1" filter="1" showAutoFilter="1" hiddenColumns="1" view="pageBreakPreview" topLeftCell="C3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5" showPageBreaks="1" fitToPage="1" printArea="1" filter="1" showAutoFilter="1" hiddenColumns="1" view="pageBreakPreview" topLeftCell="C11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5" showPageBreaks="1" fitToPage="1" printArea="1" showAutoFilter="1" hiddenColumns="1" view="pageBreakPreview" topLeftCell="C1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5" showPageBreaks="1" fitToPage="1" printArea="1" showAutoFilter="1" hiddenColumns="1" view="pageBreakPreview" topLeftCell="C1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861" priority="1">
      <formula>K4&lt;&gt;0</formula>
    </cfRule>
  </conditionalFormatting>
  <conditionalFormatting sqref="R4">
    <cfRule type="expression" dxfId="1860" priority="37">
      <formula>$R$4&lt;&gt;$H$4</formula>
    </cfRule>
  </conditionalFormatting>
  <conditionalFormatting sqref="R5">
    <cfRule type="expression" dxfId="1859" priority="36">
      <formula>$R$5&lt;&gt;$H$5</formula>
    </cfRule>
  </conditionalFormatting>
  <conditionalFormatting sqref="R6">
    <cfRule type="expression" dxfId="1858" priority="35">
      <formula>$R$6&lt;&gt;$H$6</formula>
    </cfRule>
  </conditionalFormatting>
  <conditionalFormatting sqref="R7">
    <cfRule type="expression" dxfId="1857" priority="34">
      <formula>$R$7&lt;&gt;$H$7</formula>
    </cfRule>
  </conditionalFormatting>
  <conditionalFormatting sqref="R8">
    <cfRule type="expression" dxfId="1856" priority="33">
      <formula>$R$8&lt;&gt;$H$8</formula>
    </cfRule>
  </conditionalFormatting>
  <conditionalFormatting sqref="R9">
    <cfRule type="expression" dxfId="1855" priority="32">
      <formula>$R$9&lt;&gt;$H$9</formula>
    </cfRule>
  </conditionalFormatting>
  <conditionalFormatting sqref="R10">
    <cfRule type="expression" dxfId="1854" priority="31">
      <formula>$R$10&lt;&gt;$H$10</formula>
    </cfRule>
  </conditionalFormatting>
  <conditionalFormatting sqref="R11">
    <cfRule type="expression" dxfId="1853" priority="30">
      <formula>$R$11&lt;&gt;$H$11</formula>
    </cfRule>
  </conditionalFormatting>
  <conditionalFormatting sqref="R12">
    <cfRule type="expression" dxfId="1852" priority="29">
      <formula>$R$12&lt;&gt;$H$12</formula>
    </cfRule>
  </conditionalFormatting>
  <conditionalFormatting sqref="R13">
    <cfRule type="expression" dxfId="1851" priority="28">
      <formula>$R$13&lt;&gt;$H$13</formula>
    </cfRule>
  </conditionalFormatting>
  <conditionalFormatting sqref="R14">
    <cfRule type="expression" dxfId="1850" priority="27">
      <formula>$R$14&lt;&gt;$H$14</formula>
    </cfRule>
  </conditionalFormatting>
  <conditionalFormatting sqref="R15">
    <cfRule type="expression" dxfId="1849" priority="26">
      <formula>$R$15&lt;&gt;$H$15</formula>
    </cfRule>
  </conditionalFormatting>
  <conditionalFormatting sqref="R16">
    <cfRule type="expression" dxfId="1848" priority="25">
      <formula>$R$16&lt;&gt;$H$16</formula>
    </cfRule>
  </conditionalFormatting>
  <conditionalFormatting sqref="R17">
    <cfRule type="expression" dxfId="1847" priority="24">
      <formula>$R$17&lt;&gt;$H$17</formula>
    </cfRule>
  </conditionalFormatting>
  <conditionalFormatting sqref="R18">
    <cfRule type="expression" dxfId="1846" priority="23">
      <formula>$R$18&lt;&gt;$H$18</formula>
    </cfRule>
  </conditionalFormatting>
  <conditionalFormatting sqref="R19">
    <cfRule type="expression" dxfId="1845" priority="22">
      <formula>$R$19&lt;&gt;$H$19</formula>
    </cfRule>
  </conditionalFormatting>
  <conditionalFormatting sqref="R20">
    <cfRule type="expression" dxfId="1844" priority="21">
      <formula>$R$20&lt;&gt;$H$20</formula>
    </cfRule>
  </conditionalFormatting>
  <conditionalFormatting sqref="R23:R34">
    <cfRule type="expression" dxfId="1843" priority="2">
      <formula>$R$23&lt;&gt;$H$23</formula>
    </cfRule>
  </conditionalFormatting>
  <conditionalFormatting sqref="R24">
    <cfRule type="expression" dxfId="1842" priority="19">
      <formula>$R$24&lt;&gt;$H$24</formula>
    </cfRule>
  </conditionalFormatting>
  <conditionalFormatting sqref="R25">
    <cfRule type="expression" dxfId="1841" priority="18">
      <formula>$R$25&lt;&gt;$H$25</formula>
    </cfRule>
  </conditionalFormatting>
  <conditionalFormatting sqref="R26">
    <cfRule type="expression" dxfId="1840" priority="17">
      <formula>$R$26&lt;&gt;$H$26</formula>
    </cfRule>
  </conditionalFormatting>
  <conditionalFormatting sqref="R27">
    <cfRule type="expression" dxfId="1839" priority="16">
      <formula>$R$27&lt;&gt;$H$27</formula>
    </cfRule>
  </conditionalFormatting>
  <conditionalFormatting sqref="R28">
    <cfRule type="expression" dxfId="1838" priority="15">
      <formula>$R$28&lt;&gt;$H$28</formula>
    </cfRule>
  </conditionalFormatting>
  <conditionalFormatting sqref="R29">
    <cfRule type="expression" dxfId="1837" priority="14">
      <formula>$R$29&lt;&gt;$H$29</formula>
    </cfRule>
  </conditionalFormatting>
  <conditionalFormatting sqref="R30">
    <cfRule type="expression" dxfId="1836" priority="13">
      <formula>$R$30&lt;&gt;$H$30</formula>
    </cfRule>
  </conditionalFormatting>
  <conditionalFormatting sqref="R31">
    <cfRule type="expression" dxfId="1835" priority="12">
      <formula>$R$31&lt;&gt;$H$31</formula>
    </cfRule>
  </conditionalFormatting>
  <conditionalFormatting sqref="R32">
    <cfRule type="expression" dxfId="1834" priority="11">
      <formula>$R$32&lt;&gt;$H$32</formula>
    </cfRule>
  </conditionalFormatting>
  <conditionalFormatting sqref="R33">
    <cfRule type="expression" dxfId="1833" priority="10">
      <formula>$R$33&lt;&gt;$H$33</formula>
    </cfRule>
  </conditionalFormatting>
  <conditionalFormatting sqref="R34">
    <cfRule type="expression" dxfId="1832" priority="9">
      <formula>$R$34&lt;&gt;$H$34</formula>
    </cfRule>
  </conditionalFormatting>
  <conditionalFormatting sqref="R35:R40">
    <cfRule type="expression" dxfId="1831" priority="8">
      <formula>$R$35&lt;&gt;$H$35</formula>
    </cfRule>
  </conditionalFormatting>
  <conditionalFormatting sqref="R36">
    <cfRule type="expression" dxfId="1830" priority="7">
      <formula>$R$36&lt;&gt;$H$36</formula>
    </cfRule>
  </conditionalFormatting>
  <conditionalFormatting sqref="R37">
    <cfRule type="expression" dxfId="1829" priority="6">
      <formula>$R$37&lt;&gt;$H$37</formula>
    </cfRule>
  </conditionalFormatting>
  <conditionalFormatting sqref="R38">
    <cfRule type="expression" dxfId="1828" priority="5">
      <formula>$R$38&lt;&gt;$H$38</formula>
    </cfRule>
  </conditionalFormatting>
  <conditionalFormatting sqref="R39">
    <cfRule type="expression" dxfId="1827" priority="4">
      <formula>$R$39&lt;&gt;$H$39</formula>
    </cfRule>
  </conditionalFormatting>
  <conditionalFormatting sqref="R40">
    <cfRule type="expression" dxfId="1826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1" sqref="I31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108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SUM('[8]79'!$DD$42:$DM$42)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SUM('[8]79'!$DD$43:$DM$43)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SUM('[8]79'!$DD$44:$DM$44)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0.42</v>
      </c>
      <c r="I7" s="14">
        <v>0.42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SUM('[8]79'!$DD$45:$DM$45)</f>
        <v>0.42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0.67</v>
      </c>
      <c r="I8" s="20">
        <v>1.58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SUM('[8]79'!$DD$46:$DM$46)</f>
        <v>0.67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21</v>
      </c>
      <c r="I9" s="20">
        <v>21.08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SUM('[8]79'!$DD$47:$DM$47)</f>
        <v>21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3.67</v>
      </c>
      <c r="I10" s="23">
        <v>4.67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SUM('[8]79'!$DD$48:$DM$48)</f>
        <v>3.67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103.92</v>
      </c>
      <c r="I11" s="20">
        <v>103.17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99.278290993071593</v>
      </c>
      <c r="O11" s="7">
        <v>8</v>
      </c>
      <c r="P11" s="16">
        <f t="shared" si="3"/>
        <v>1</v>
      </c>
      <c r="R11" s="44">
        <f>SUM('[8]79'!$DD$49:$DM$49)</f>
        <v>103.92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SUM('[8]79'!$DD$50:$DM$50)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SUM('[8]79'!$DD$51:$DM$51)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SUM('[8]79'!$DD$52:$DM$52)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SUM('[8]79'!$DD$53:$DM$53)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SUM('[8]79'!$DD$54:$DM$54)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SUM('[8]79'!$DD$55:$DM$55)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SUM('[8]79'!$DD$56:$DM$56)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SUM('[8]79'!$DD$57:$DM$57)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SUM('[8]79'!$DD$58:$DM$58)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SUM('[8]79'!$CT$98:$DC$98)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SUM('[8]79'!$CT$99:$DC$99)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SUM('[8]79'!$CT$100:$DC$100)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0.42</v>
      </c>
      <c r="I26" s="14">
        <v>0.42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SUM('[8]79'!$CT$101:$DC$101)</f>
        <v>0.42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SUM('[8]79'!$CT$102:$DC$102)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SUM('[8]79'!$CT$103:$DC$103)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0.67</v>
      </c>
      <c r="I29" s="14">
        <v>1.58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SUM('[8]79'!$CT$104:$DC$104)</f>
        <v>0.67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21</v>
      </c>
      <c r="I30" s="14">
        <v>21.08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SUM('[8]79'!$CT$105:$DC$105)</f>
        <v>21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3.67</v>
      </c>
      <c r="I31" s="20">
        <v>4.67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SUM('[8]79'!$CT$106:$DC$106)</f>
        <v>3.67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103.92</v>
      </c>
      <c r="I32" s="14">
        <v>103.17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99.278290993071593</v>
      </c>
      <c r="O32" s="7">
        <v>27</v>
      </c>
      <c r="P32" s="16">
        <f t="shared" si="3"/>
        <v>1</v>
      </c>
      <c r="R32" s="44">
        <f>SUM('[8]79'!$CT$107:$DC$107)</f>
        <v>103.92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SUM('[8]79'!$CT$108:$DC$108)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60.33</v>
      </c>
      <c r="I34" s="14">
        <v>60.33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SUM('[8]79'!$CT$109:$DC$109)</f>
        <v>60.33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SUM('[8]79'!$CT$148:$DC$148)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SUM('[8]79'!$CT$149:$DC$149)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SUM('[8]79'!$CT$150:$DC$150)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SUM('[8]79'!$CT$151:$DC$151)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SUM('[8]79'!$CT$152:$DC$152)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SUM('[8]79'!$CT$153:$DC$153)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99.86878018055846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129.68</v>
      </c>
      <c r="I58" s="44">
        <f>SUM(I4:I20)</f>
        <v>130.92000000000002</v>
      </c>
      <c r="J58" s="42"/>
    </row>
    <row r="59" spans="1:14" x14ac:dyDescent="0.25">
      <c r="F59" s="41"/>
      <c r="G59" s="41"/>
      <c r="H59" s="44">
        <f>SUM(H23:H33)</f>
        <v>129.68</v>
      </c>
      <c r="I59" s="44">
        <f>SUM(I23:I33)</f>
        <v>130.92000000000002</v>
      </c>
    </row>
    <row r="60" spans="1:14" x14ac:dyDescent="0.25">
      <c r="F60" s="41"/>
      <c r="G60" s="41"/>
      <c r="H60" s="44">
        <f>H34</f>
        <v>60.33</v>
      </c>
      <c r="I60" s="44">
        <f>I34</f>
        <v>60.33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H60" sqref="H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H60" sqref="H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32" sqref="I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825" priority="1">
      <formula>K4&lt;&gt;0</formula>
    </cfRule>
  </conditionalFormatting>
  <conditionalFormatting sqref="R4">
    <cfRule type="expression" dxfId="1824" priority="37">
      <formula>$R$4&lt;&gt;$H$4</formula>
    </cfRule>
  </conditionalFormatting>
  <conditionalFormatting sqref="R5">
    <cfRule type="expression" dxfId="1823" priority="36">
      <formula>$R$5&lt;&gt;$H$5</formula>
    </cfRule>
  </conditionalFormatting>
  <conditionalFormatting sqref="R6">
    <cfRule type="expression" dxfId="1822" priority="35">
      <formula>$R$6&lt;&gt;$H$6</formula>
    </cfRule>
  </conditionalFormatting>
  <conditionalFormatting sqref="R7">
    <cfRule type="expression" dxfId="1821" priority="34">
      <formula>$R$7&lt;&gt;$H$7</formula>
    </cfRule>
  </conditionalFormatting>
  <conditionalFormatting sqref="R8">
    <cfRule type="expression" dxfId="1820" priority="33">
      <formula>$R$8&lt;&gt;$H$8</formula>
    </cfRule>
  </conditionalFormatting>
  <conditionalFormatting sqref="R9">
    <cfRule type="expression" dxfId="1819" priority="32">
      <formula>$R$9&lt;&gt;$H$9</formula>
    </cfRule>
  </conditionalFormatting>
  <conditionalFormatting sqref="R10">
    <cfRule type="expression" dxfId="1818" priority="31">
      <formula>$R$10&lt;&gt;$H$10</formula>
    </cfRule>
  </conditionalFormatting>
  <conditionalFormatting sqref="R11">
    <cfRule type="expression" dxfId="1817" priority="30">
      <formula>$R$11&lt;&gt;$H$11</formula>
    </cfRule>
  </conditionalFormatting>
  <conditionalFormatting sqref="R12">
    <cfRule type="expression" dxfId="1816" priority="29">
      <formula>$R$12&lt;&gt;$H$12</formula>
    </cfRule>
  </conditionalFormatting>
  <conditionalFormatting sqref="R13">
    <cfRule type="expression" dxfId="1815" priority="28">
      <formula>$R$13&lt;&gt;$H$13</formula>
    </cfRule>
  </conditionalFormatting>
  <conditionalFormatting sqref="R14">
    <cfRule type="expression" dxfId="1814" priority="27">
      <formula>$R$14&lt;&gt;$H$14</formula>
    </cfRule>
  </conditionalFormatting>
  <conditionalFormatting sqref="R15">
    <cfRule type="expression" dxfId="1813" priority="26">
      <formula>$R$15&lt;&gt;$H$15</formula>
    </cfRule>
  </conditionalFormatting>
  <conditionalFormatting sqref="R16">
    <cfRule type="expression" dxfId="1812" priority="25">
      <formula>$R$16&lt;&gt;$H$16</formula>
    </cfRule>
  </conditionalFormatting>
  <conditionalFormatting sqref="R17">
    <cfRule type="expression" dxfId="1811" priority="24">
      <formula>$R$17&lt;&gt;$H$17</formula>
    </cfRule>
  </conditionalFormatting>
  <conditionalFormatting sqref="R18">
    <cfRule type="expression" dxfId="1810" priority="23">
      <formula>$R$18&lt;&gt;$H$18</formula>
    </cfRule>
  </conditionalFormatting>
  <conditionalFormatting sqref="R19">
    <cfRule type="expression" dxfId="1809" priority="22">
      <formula>$R$19&lt;&gt;$H$19</formula>
    </cfRule>
  </conditionalFormatting>
  <conditionalFormatting sqref="R20">
    <cfRule type="expression" dxfId="1808" priority="21">
      <formula>$R$20&lt;&gt;$H$20</formula>
    </cfRule>
  </conditionalFormatting>
  <conditionalFormatting sqref="R23:R34">
    <cfRule type="expression" dxfId="1807" priority="2">
      <formula>$R$23&lt;&gt;$H$23</formula>
    </cfRule>
  </conditionalFormatting>
  <conditionalFormatting sqref="R24">
    <cfRule type="expression" dxfId="1806" priority="19">
      <formula>$R$24&lt;&gt;$H$24</formula>
    </cfRule>
  </conditionalFormatting>
  <conditionalFormatting sqref="R25">
    <cfRule type="expression" dxfId="1805" priority="18">
      <formula>$R$25&lt;&gt;$H$25</formula>
    </cfRule>
  </conditionalFormatting>
  <conditionalFormatting sqref="R26">
    <cfRule type="expression" dxfId="1804" priority="17">
      <formula>$R$26&lt;&gt;$H$26</formula>
    </cfRule>
  </conditionalFormatting>
  <conditionalFormatting sqref="R27">
    <cfRule type="expression" dxfId="1803" priority="16">
      <formula>$R$27&lt;&gt;$H$27</formula>
    </cfRule>
  </conditionalFormatting>
  <conditionalFormatting sqref="R28">
    <cfRule type="expression" dxfId="1802" priority="15">
      <formula>$R$28&lt;&gt;$H$28</formula>
    </cfRule>
  </conditionalFormatting>
  <conditionalFormatting sqref="R29">
    <cfRule type="expression" dxfId="1801" priority="14">
      <formula>$R$29&lt;&gt;$H$29</formula>
    </cfRule>
  </conditionalFormatting>
  <conditionalFormatting sqref="R30">
    <cfRule type="expression" dxfId="1800" priority="13">
      <formula>$R$30&lt;&gt;$H$30</formula>
    </cfRule>
  </conditionalFormatting>
  <conditionalFormatting sqref="R31">
    <cfRule type="expression" dxfId="1799" priority="12">
      <formula>$R$31&lt;&gt;$H$31</formula>
    </cfRule>
  </conditionalFormatting>
  <conditionalFormatting sqref="R32">
    <cfRule type="expression" dxfId="1798" priority="11">
      <formula>$R$32&lt;&gt;$H$32</formula>
    </cfRule>
  </conditionalFormatting>
  <conditionalFormatting sqref="R33">
    <cfRule type="expression" dxfId="1797" priority="10">
      <formula>$R$33&lt;&gt;$H$33</formula>
    </cfRule>
  </conditionalFormatting>
  <conditionalFormatting sqref="R34">
    <cfRule type="expression" dxfId="1796" priority="9">
      <formula>$R$34&lt;&gt;$H$34</formula>
    </cfRule>
  </conditionalFormatting>
  <conditionalFormatting sqref="R35:R40">
    <cfRule type="expression" dxfId="1795" priority="8">
      <formula>$R$35&lt;&gt;$H$35</formula>
    </cfRule>
  </conditionalFormatting>
  <conditionalFormatting sqref="R36">
    <cfRule type="expression" dxfId="1794" priority="7">
      <formula>$R$36&lt;&gt;$H$36</formula>
    </cfRule>
  </conditionalFormatting>
  <conditionalFormatting sqref="R37">
    <cfRule type="expression" dxfId="1793" priority="6">
      <formula>$R$37&lt;&gt;$H$37</formula>
    </cfRule>
  </conditionalFormatting>
  <conditionalFormatting sqref="R38">
    <cfRule type="expression" dxfId="1792" priority="5">
      <formula>$R$38&lt;&gt;$H$38</formula>
    </cfRule>
  </conditionalFormatting>
  <conditionalFormatting sqref="R39">
    <cfRule type="expression" dxfId="1791" priority="4">
      <formula>$R$39&lt;&gt;$H$39</formula>
    </cfRule>
  </conditionalFormatting>
  <conditionalFormatting sqref="R40">
    <cfRule type="expression" dxfId="1790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4" sqref="I3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.425781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109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SUM('[9]92'!$DD$42:$DM$42)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SUM('[9]92'!$DD$43:$DM$43)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SUM('[9]92'!$DD$44:$DM$44)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1.33</v>
      </c>
      <c r="I7" s="14">
        <v>1.33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SUM('[9]92'!$DD$45:$DM$45)</f>
        <v>1.33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3.33</v>
      </c>
      <c r="I8" s="20">
        <v>6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SUM('[9]92'!$DD$46:$DM$46)</f>
        <v>3.33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102.67</v>
      </c>
      <c r="I9" s="20">
        <v>93.67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91.234050842505113</v>
      </c>
      <c r="O9" s="7">
        <v>6</v>
      </c>
      <c r="P9" s="16">
        <f t="shared" si="3"/>
        <v>1</v>
      </c>
      <c r="Q9" s="22"/>
      <c r="R9" s="44">
        <f>SUM('[9]92'!$DD$47:$DM$47)</f>
        <v>102.67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9.33</v>
      </c>
      <c r="I10" s="23">
        <v>8.58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91.961414790996784</v>
      </c>
      <c r="O10" s="7">
        <v>7</v>
      </c>
      <c r="P10" s="16">
        <f t="shared" si="3"/>
        <v>1</v>
      </c>
      <c r="R10" s="44">
        <f>SUM('[9]92'!$DD$48:$DM$48)</f>
        <v>9.33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493</v>
      </c>
      <c r="I11" s="20">
        <v>493.25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SUM('[9]92'!$DD$49:$DM$49)</f>
        <v>493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SUM('[9]92'!$DD$50:$DM$50)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SUM('[9]92'!$DD$51:$DM$51)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SUM('[9]92'!$DD$52:$DM$52)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SUM('[9]92'!$DD$53:$DM$53)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SUM('[9]92'!$DD$54:$DM$54)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SUM('[9]92'!$DD$55:$DM$55)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5.33</v>
      </c>
      <c r="I18" s="20">
        <v>6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SUM('[9]92'!$DD$56:$DM$56)</f>
        <v>5.33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SUM('[9]92'!$DD$57:$DM$57)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0.67</v>
      </c>
      <c r="I20" s="20">
        <v>0.67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SUM('[9]92'!$DD$58:$DM$58)</f>
        <v>0.67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SUM('[9]92'!$CT$98:$DC$98)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SUM('[9]92'!$CT$99:$DC$99)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SUM('[9]92'!$CT$100:$DC$100)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</v>
      </c>
      <c r="I26" s="14">
        <v>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SUM('[9]92'!$CT$101:$DC$101)</f>
        <v>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SUM('[9]92'!$CT$102:$DC$102)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SUM('[9]92'!$CT$103:$DC$103)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3.33</v>
      </c>
      <c r="I29" s="14">
        <v>6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SUM('[9]92'!$CT$104:$DC$104)</f>
        <v>3.33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102.67</v>
      </c>
      <c r="I30" s="14">
        <v>93.67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91.234050842505113</v>
      </c>
      <c r="O30" s="7">
        <v>25</v>
      </c>
      <c r="P30" s="16">
        <f t="shared" si="3"/>
        <v>1</v>
      </c>
      <c r="R30" s="44">
        <f>SUM('[9]92'!$CT$105:$DC$105)</f>
        <v>102.67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9.33</v>
      </c>
      <c r="I31" s="20">
        <v>8.58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91.961414790996784</v>
      </c>
      <c r="O31" s="7">
        <v>26</v>
      </c>
      <c r="P31" s="16">
        <f t="shared" si="3"/>
        <v>1</v>
      </c>
      <c r="R31" s="44">
        <f>SUM('[9]92'!$CT$106:$DC$106)</f>
        <v>9.33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498.33</v>
      </c>
      <c r="I32" s="14">
        <v>499.25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SUM('[9]92'!$CT$107:$DC$107)</f>
        <v>498.33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SUM('[9]92'!$CT$108:$DC$108)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37.25</v>
      </c>
      <c r="I34" s="14">
        <v>37.25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SUM('[9]92'!$CT$109:$DC$109)</f>
        <v>37.25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1602</v>
      </c>
      <c r="I35" s="14">
        <v>1602</v>
      </c>
      <c r="J35" s="15">
        <v>0</v>
      </c>
      <c r="K35" s="15">
        <f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SUM('[9]92'!$CT$148:$DC$148)</f>
        <v>1602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SUM('[9]92'!$CT$149:$DC$149)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SUM('[9]92'!$CT$150:$DC$150)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SUM('[9]92'!$CT$151:$DC$151)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SUM('[9]92'!$CT$152:$DC$152)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SUM('[9]92'!$CT$153:$DC$153)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97.899433204187744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616.33000000000004</v>
      </c>
      <c r="I58" s="44">
        <f>SUM(I4:I20)</f>
        <v>610.16999999999996</v>
      </c>
      <c r="J58" s="42"/>
    </row>
    <row r="59" spans="1:14" x14ac:dyDescent="0.25">
      <c r="F59" s="41"/>
      <c r="G59" s="41"/>
      <c r="H59" s="44">
        <f>SUM(H23:H33)</f>
        <v>616.32999999999993</v>
      </c>
      <c r="I59" s="44">
        <f>SUM(I23:I33)</f>
        <v>610.16999999999996</v>
      </c>
    </row>
    <row r="60" spans="1:14" x14ac:dyDescent="0.25">
      <c r="F60" s="41"/>
      <c r="G60" s="41"/>
      <c r="H60" s="44">
        <f>H34</f>
        <v>37.25</v>
      </c>
      <c r="I60" s="44">
        <f>I34</f>
        <v>37.25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3">
      <selection activeCell="R3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89" priority="1">
      <formula>K4&lt;&gt;0</formula>
    </cfRule>
  </conditionalFormatting>
  <conditionalFormatting sqref="R4">
    <cfRule type="expression" dxfId="1788" priority="37">
      <formula>$R$4&lt;&gt;$H$4</formula>
    </cfRule>
  </conditionalFormatting>
  <conditionalFormatting sqref="R5">
    <cfRule type="expression" dxfId="1787" priority="36">
      <formula>$R$5&lt;&gt;$H$5</formula>
    </cfRule>
  </conditionalFormatting>
  <conditionalFormatting sqref="R6">
    <cfRule type="expression" dxfId="1786" priority="35">
      <formula>$R$6&lt;&gt;$H$6</formula>
    </cfRule>
  </conditionalFormatting>
  <conditionalFormatting sqref="R7">
    <cfRule type="expression" dxfId="1785" priority="34">
      <formula>$R$7&lt;&gt;$H$7</formula>
    </cfRule>
  </conditionalFormatting>
  <conditionalFormatting sqref="R8">
    <cfRule type="expression" dxfId="1784" priority="33">
      <formula>$R$8&lt;&gt;$H$8</formula>
    </cfRule>
  </conditionalFormatting>
  <conditionalFormatting sqref="R9">
    <cfRule type="expression" dxfId="1783" priority="32">
      <formula>$R$9&lt;&gt;$H$9</formula>
    </cfRule>
  </conditionalFormatting>
  <conditionalFormatting sqref="R10">
    <cfRule type="expression" dxfId="1782" priority="31">
      <formula>$R$10&lt;&gt;$H$10</formula>
    </cfRule>
  </conditionalFormatting>
  <conditionalFormatting sqref="R11">
    <cfRule type="expression" dxfId="1781" priority="30">
      <formula>$R$11&lt;&gt;$H$11</formula>
    </cfRule>
  </conditionalFormatting>
  <conditionalFormatting sqref="R12">
    <cfRule type="expression" dxfId="1780" priority="29">
      <formula>$R$12&lt;&gt;$H$12</formula>
    </cfRule>
  </conditionalFormatting>
  <conditionalFormatting sqref="R13">
    <cfRule type="expression" dxfId="1779" priority="28">
      <formula>$R$13&lt;&gt;$H$13</formula>
    </cfRule>
  </conditionalFormatting>
  <conditionalFormatting sqref="R14">
    <cfRule type="expression" dxfId="1778" priority="27">
      <formula>$R$14&lt;&gt;$H$14</formula>
    </cfRule>
  </conditionalFormatting>
  <conditionalFormatting sqref="R15">
    <cfRule type="expression" dxfId="1777" priority="26">
      <formula>$R$15&lt;&gt;$H$15</formula>
    </cfRule>
  </conditionalFormatting>
  <conditionalFormatting sqref="R16">
    <cfRule type="expression" dxfId="1776" priority="25">
      <formula>$R$16&lt;&gt;$H$16</formula>
    </cfRule>
  </conditionalFormatting>
  <conditionalFormatting sqref="R17">
    <cfRule type="expression" dxfId="1775" priority="24">
      <formula>$R$17&lt;&gt;$H$17</formula>
    </cfRule>
  </conditionalFormatting>
  <conditionalFormatting sqref="R18">
    <cfRule type="expression" dxfId="1774" priority="23">
      <formula>$R$18&lt;&gt;$H$18</formula>
    </cfRule>
  </conditionalFormatting>
  <conditionalFormatting sqref="R19">
    <cfRule type="expression" dxfId="1773" priority="22">
      <formula>$R$19&lt;&gt;$H$19</formula>
    </cfRule>
  </conditionalFormatting>
  <conditionalFormatting sqref="R20">
    <cfRule type="expression" dxfId="1772" priority="21">
      <formula>$R$20&lt;&gt;$H$20</formula>
    </cfRule>
  </conditionalFormatting>
  <conditionalFormatting sqref="R23:R34">
    <cfRule type="expression" dxfId="1771" priority="2">
      <formula>$R$23&lt;&gt;$H$23</formula>
    </cfRule>
  </conditionalFormatting>
  <conditionalFormatting sqref="R24">
    <cfRule type="expression" dxfId="1770" priority="19">
      <formula>$R$24&lt;&gt;$H$24</formula>
    </cfRule>
  </conditionalFormatting>
  <conditionalFormatting sqref="R25">
    <cfRule type="expression" dxfId="1769" priority="18">
      <formula>$R$25&lt;&gt;$H$25</formula>
    </cfRule>
  </conditionalFormatting>
  <conditionalFormatting sqref="R26">
    <cfRule type="expression" dxfId="1768" priority="17">
      <formula>$R$26&lt;&gt;$H$26</formula>
    </cfRule>
  </conditionalFormatting>
  <conditionalFormatting sqref="R27">
    <cfRule type="expression" dxfId="1767" priority="16">
      <formula>$R$27&lt;&gt;$H$27</formula>
    </cfRule>
  </conditionalFormatting>
  <conditionalFormatting sqref="R28">
    <cfRule type="expression" dxfId="1766" priority="15">
      <formula>$R$28&lt;&gt;$H$28</formula>
    </cfRule>
  </conditionalFormatting>
  <conditionalFormatting sqref="R29">
    <cfRule type="expression" dxfId="1765" priority="14">
      <formula>$R$29&lt;&gt;$H$29</formula>
    </cfRule>
  </conditionalFormatting>
  <conditionalFormatting sqref="R30">
    <cfRule type="expression" dxfId="1764" priority="13">
      <formula>$R$30&lt;&gt;$H$30</formula>
    </cfRule>
  </conditionalFormatting>
  <conditionalFormatting sqref="R31">
    <cfRule type="expression" dxfId="1763" priority="12">
      <formula>$R$31&lt;&gt;$H$31</formula>
    </cfRule>
  </conditionalFormatting>
  <conditionalFormatting sqref="R32">
    <cfRule type="expression" dxfId="1762" priority="11">
      <formula>$R$32&lt;&gt;$H$32</formula>
    </cfRule>
  </conditionalFormatting>
  <conditionalFormatting sqref="R33">
    <cfRule type="expression" dxfId="1761" priority="10">
      <formula>$R$33&lt;&gt;$H$33</formula>
    </cfRule>
  </conditionalFormatting>
  <conditionalFormatting sqref="R34">
    <cfRule type="expression" dxfId="1760" priority="9">
      <formula>$R$34&lt;&gt;$H$34</formula>
    </cfRule>
  </conditionalFormatting>
  <conditionalFormatting sqref="R35:R40">
    <cfRule type="expression" dxfId="1759" priority="8">
      <formula>$R$35&lt;&gt;$H$35</formula>
    </cfRule>
  </conditionalFormatting>
  <conditionalFormatting sqref="R36">
    <cfRule type="expression" dxfId="1758" priority="7">
      <formula>$R$36&lt;&gt;$H$36</formula>
    </cfRule>
  </conditionalFormatting>
  <conditionalFormatting sqref="R37">
    <cfRule type="expression" dxfId="1757" priority="6">
      <formula>$R$37&lt;&gt;$H$37</formula>
    </cfRule>
  </conditionalFormatting>
  <conditionalFormatting sqref="R38">
    <cfRule type="expression" dxfId="1756" priority="5">
      <formula>$R$38&lt;&gt;$H$38</formula>
    </cfRule>
  </conditionalFormatting>
  <conditionalFormatting sqref="R39">
    <cfRule type="expression" dxfId="1755" priority="4">
      <formula>$R$39&lt;&gt;$H$39</formula>
    </cfRule>
  </conditionalFormatting>
  <conditionalFormatting sqref="R40">
    <cfRule type="expression" dxfId="1754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111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SUM('[10]95'!$DD$42:$DM$42)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SUM('[10]95'!$DD$43:$DM$43)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SUM('[10]95'!$DD$44:$DM$44)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SUM('[10]95'!$DD$45:$DM$45)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SUM('[10]95'!$DD$46:$DM$46)</f>
        <v>0</v>
      </c>
    </row>
    <row r="9" spans="1:18" ht="47.2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SUM('[10]95'!$DD$47:$DM$47)</f>
        <v>0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SUM('[10]95'!$DD$48:$DM$48)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77.33</v>
      </c>
      <c r="I11" s="20">
        <v>79.25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SUM('[10]95'!$DD$49:$DM$49)</f>
        <v>77.33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SUM('[10]95'!$DD$50:$DM$50)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SUM('[10]95'!$DD$51:$DM$51)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SUM('[10]95'!$DD$52:$DM$52)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SUM('[10]95'!$DD$53:$DM$53)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SUM('[10]95'!$DD$54:$DM$54)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SUM('[10]95'!$DD$55:$DM$55)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66</v>
      </c>
      <c r="I18" s="20">
        <v>68.83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SUM('[10]95'!$DD$56:$DM$56)</f>
        <v>66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SUM('[10]95'!$DD$57:$DM$57)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6</v>
      </c>
      <c r="I20" s="20">
        <v>6.58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SUM('[10]95'!$DD$58:$DM$58)</f>
        <v>6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SUM('[10]95'!$CT$98:$DC$98)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SUM('[10]95'!$CT$99:$DC$99)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SUM('[10]95'!$CT$100:$DC$100)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</v>
      </c>
      <c r="I26" s="14">
        <v>6.58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SUM('[10]95'!$CT$101:$DC$101)</f>
        <v>6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SUM('[10]95'!$CT$102:$DC$102)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SUM('[10]95'!$CT$103:$DC$103)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SUM('[10]95'!$CT$104:$DC$104)</f>
        <v>0</v>
      </c>
    </row>
    <row r="30" spans="1:18" ht="47.25" hidden="1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SUM('[10]95'!$CT$105:$DC$105)</f>
        <v>0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SUM('[10]95'!$CT$106:$DC$106)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143.33000000000001</v>
      </c>
      <c r="I32" s="14">
        <v>148.08000000000001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SUM('[10]95'!$CT$107:$DC$107)</f>
        <v>143.33000000000001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SUM('[10]95'!$CT$108:$DC$108)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SUM('[10]95'!$CT$109:$DC$109)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SUM('[10]95'!$CT$148:$DC$148)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SUM('[10]95'!$CT$149:$DC$149)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SUM('[10]95'!$CT$150:$DC$150)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SUM('[10]95'!$CT$151:$DC$151)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SUM('[10]95'!$CT$152:$DC$152)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SUM('[10]95'!$CT$153:$DC$153)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149.32999999999998</v>
      </c>
      <c r="I58" s="44">
        <f>SUM(I4:I20)</f>
        <v>154.66</v>
      </c>
      <c r="J58" s="42"/>
    </row>
    <row r="59" spans="1:14" x14ac:dyDescent="0.25">
      <c r="F59" s="41"/>
      <c r="G59" s="41"/>
      <c r="H59" s="44">
        <f>SUM(H23:H33)</f>
        <v>149.33000000000001</v>
      </c>
      <c r="I59" s="44">
        <f>SUM(I23:I33)</f>
        <v>154.66000000000003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32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32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53" priority="1">
      <formula>K4&lt;&gt;0</formula>
    </cfRule>
  </conditionalFormatting>
  <conditionalFormatting sqref="R4">
    <cfRule type="expression" dxfId="1752" priority="37">
      <formula>$R$4&lt;&gt;$H$4</formula>
    </cfRule>
  </conditionalFormatting>
  <conditionalFormatting sqref="R5">
    <cfRule type="expression" dxfId="1751" priority="36">
      <formula>$R$5&lt;&gt;$H$5</formula>
    </cfRule>
  </conditionalFormatting>
  <conditionalFormatting sqref="R6">
    <cfRule type="expression" dxfId="1750" priority="35">
      <formula>$R$6&lt;&gt;$H$6</formula>
    </cfRule>
  </conditionalFormatting>
  <conditionalFormatting sqref="R7">
    <cfRule type="expression" dxfId="1749" priority="34">
      <formula>$R$7&lt;&gt;$H$7</formula>
    </cfRule>
  </conditionalFormatting>
  <conditionalFormatting sqref="R8">
    <cfRule type="expression" dxfId="1748" priority="33">
      <formula>$R$8&lt;&gt;$H$8</formula>
    </cfRule>
  </conditionalFormatting>
  <conditionalFormatting sqref="R9">
    <cfRule type="expression" dxfId="1747" priority="32">
      <formula>$R$9&lt;&gt;$H$9</formula>
    </cfRule>
  </conditionalFormatting>
  <conditionalFormatting sqref="R10">
    <cfRule type="expression" dxfId="1746" priority="31">
      <formula>$R$10&lt;&gt;$H$10</formula>
    </cfRule>
  </conditionalFormatting>
  <conditionalFormatting sqref="R11">
    <cfRule type="expression" dxfId="1745" priority="30">
      <formula>$R$11&lt;&gt;$H$11</formula>
    </cfRule>
  </conditionalFormatting>
  <conditionalFormatting sqref="R12">
    <cfRule type="expression" dxfId="1744" priority="29">
      <formula>$R$12&lt;&gt;$H$12</formula>
    </cfRule>
  </conditionalFormatting>
  <conditionalFormatting sqref="R13">
    <cfRule type="expression" dxfId="1743" priority="28">
      <formula>$R$13&lt;&gt;$H$13</formula>
    </cfRule>
  </conditionalFormatting>
  <conditionalFormatting sqref="R14">
    <cfRule type="expression" dxfId="1742" priority="27">
      <formula>$R$14&lt;&gt;$H$14</formula>
    </cfRule>
  </conditionalFormatting>
  <conditionalFormatting sqref="R15">
    <cfRule type="expression" dxfId="1741" priority="26">
      <formula>$R$15&lt;&gt;$H$15</formula>
    </cfRule>
  </conditionalFormatting>
  <conditionalFormatting sqref="R16">
    <cfRule type="expression" dxfId="1740" priority="25">
      <formula>$R$16&lt;&gt;$H$16</formula>
    </cfRule>
  </conditionalFormatting>
  <conditionalFormatting sqref="R17">
    <cfRule type="expression" dxfId="1739" priority="24">
      <formula>$R$17&lt;&gt;$H$17</formula>
    </cfRule>
  </conditionalFormatting>
  <conditionalFormatting sqref="R18">
    <cfRule type="expression" dxfId="1738" priority="23">
      <formula>$R$18&lt;&gt;$H$18</formula>
    </cfRule>
  </conditionalFormatting>
  <conditionalFormatting sqref="R19">
    <cfRule type="expression" dxfId="1737" priority="22">
      <formula>$R$19&lt;&gt;$H$19</formula>
    </cfRule>
  </conditionalFormatting>
  <conditionalFormatting sqref="R20">
    <cfRule type="expression" dxfId="1736" priority="21">
      <formula>$R$20&lt;&gt;$H$20</formula>
    </cfRule>
  </conditionalFormatting>
  <conditionalFormatting sqref="R23:R34">
    <cfRule type="expression" dxfId="1735" priority="2">
      <formula>$R$23&lt;&gt;$H$23</formula>
    </cfRule>
  </conditionalFormatting>
  <conditionalFormatting sqref="R24">
    <cfRule type="expression" dxfId="1734" priority="19">
      <formula>$R$24&lt;&gt;$H$24</formula>
    </cfRule>
  </conditionalFormatting>
  <conditionalFormatting sqref="R25">
    <cfRule type="expression" dxfId="1733" priority="18">
      <formula>$R$25&lt;&gt;$H$25</formula>
    </cfRule>
  </conditionalFormatting>
  <conditionalFormatting sqref="R26">
    <cfRule type="expression" dxfId="1732" priority="17">
      <formula>$R$26&lt;&gt;$H$26</formula>
    </cfRule>
  </conditionalFormatting>
  <conditionalFormatting sqref="R27">
    <cfRule type="expression" dxfId="1731" priority="16">
      <formula>$R$27&lt;&gt;$H$27</formula>
    </cfRule>
  </conditionalFormatting>
  <conditionalFormatting sqref="R28">
    <cfRule type="expression" dxfId="1730" priority="15">
      <formula>$R$28&lt;&gt;$H$28</formula>
    </cfRule>
  </conditionalFormatting>
  <conditionalFormatting sqref="R29">
    <cfRule type="expression" dxfId="1729" priority="14">
      <formula>$R$29&lt;&gt;$H$29</formula>
    </cfRule>
  </conditionalFormatting>
  <conditionalFormatting sqref="R30">
    <cfRule type="expression" dxfId="1728" priority="13">
      <formula>$R$30&lt;&gt;$H$30</formula>
    </cfRule>
  </conditionalFormatting>
  <conditionalFormatting sqref="R31">
    <cfRule type="expression" dxfId="1727" priority="12">
      <formula>$R$31&lt;&gt;$H$31</formula>
    </cfRule>
  </conditionalFormatting>
  <conditionalFormatting sqref="R32">
    <cfRule type="expression" dxfId="1726" priority="11">
      <formula>$R$32&lt;&gt;$H$32</formula>
    </cfRule>
  </conditionalFormatting>
  <conditionalFormatting sqref="R33">
    <cfRule type="expression" dxfId="1725" priority="10">
      <formula>$R$33&lt;&gt;$H$33</formula>
    </cfRule>
  </conditionalFormatting>
  <conditionalFormatting sqref="R34">
    <cfRule type="expression" dxfId="1724" priority="9">
      <formula>$R$34&lt;&gt;$H$34</formula>
    </cfRule>
  </conditionalFormatting>
  <conditionalFormatting sqref="R35:R40">
    <cfRule type="expression" dxfId="1723" priority="8">
      <formula>$R$35&lt;&gt;$H$35</formula>
    </cfRule>
  </conditionalFormatting>
  <conditionalFormatting sqref="R36">
    <cfRule type="expression" dxfId="1722" priority="7">
      <formula>$R$36&lt;&gt;$H$36</formula>
    </cfRule>
  </conditionalFormatting>
  <conditionalFormatting sqref="R37">
    <cfRule type="expression" dxfId="1721" priority="6">
      <formula>$R$37&lt;&gt;$H$37</formula>
    </cfRule>
  </conditionalFormatting>
  <conditionalFormatting sqref="R38">
    <cfRule type="expression" dxfId="1720" priority="5">
      <formula>$R$38&lt;&gt;$H$38</formula>
    </cfRule>
  </conditionalFormatting>
  <conditionalFormatting sqref="R39">
    <cfRule type="expression" dxfId="1719" priority="4">
      <formula>$R$39&lt;&gt;$H$39</formula>
    </cfRule>
  </conditionalFormatting>
  <conditionalFormatting sqref="R40">
    <cfRule type="expression" dxfId="1718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112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SUM('[11]120'!$DD$42:$DM$42)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SUM('[11]120'!$DD$43:$DM$43)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SUM('[11]120'!$DD$44:$DM$44)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SUM('[11]120'!$DD$45:$DM$45)</f>
        <v>0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0.17</v>
      </c>
      <c r="I8" s="20">
        <v>0.17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SUM('[11]120'!$DD$46:$DM$46)</f>
        <v>0.17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76.33</v>
      </c>
      <c r="I9" s="20">
        <v>78.75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SUM('[11]120'!$DD$47:$DM$47)</f>
        <v>76.33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SUM('[11]120'!$DD$48:$DM$48)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378.67</v>
      </c>
      <c r="I11" s="20">
        <v>375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99.03081839068318</v>
      </c>
      <c r="O11" s="7">
        <v>8</v>
      </c>
      <c r="P11" s="16">
        <f t="shared" si="3"/>
        <v>1</v>
      </c>
      <c r="R11" s="44">
        <f>SUM('[11]120'!$DD$49:$DM$49)</f>
        <v>378.67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SUM('[11]120'!$DD$50:$DM$50)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SUM('[11]120'!$DD$51:$DM$51)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SUM('[11]120'!$DD$52:$DM$52)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SUM('[11]120'!$DD$53:$DM$53)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SUM('[11]120'!$DD$54:$DM$54)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SUM('[11]120'!$DD$55:$DM$55)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26</v>
      </c>
      <c r="I18" s="20">
        <v>24.75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95.192307692307693</v>
      </c>
      <c r="O18" s="7">
        <v>15</v>
      </c>
      <c r="P18" s="16">
        <f t="shared" si="3"/>
        <v>1</v>
      </c>
      <c r="R18" s="44">
        <f>SUM('[11]120'!$DD$56:$DM$56)</f>
        <v>26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SUM('[11]120'!$DD$57:$DM$57)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SUM('[11]120'!$DD$58:$DM$58)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SUM('[11]120'!$CT$98:$DC$98)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SUM('[11]120'!$CT$99:$DC$99)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SUM('[11]120'!$CT$100:$DC$100)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SUM('[11]120'!$CT$101:$DC$101)</f>
        <v>1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SUM('[11]120'!$CT$102:$DC$102)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SUM('[11]120'!$CT$103:$DC$103)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0.17</v>
      </c>
      <c r="I29" s="14">
        <v>0.17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SUM('[11]120'!$CT$104:$DC$104)</f>
        <v>0.17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76.33</v>
      </c>
      <c r="I30" s="14">
        <v>78.75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SUM('[11]120'!$CT$105:$DC$105)</f>
        <v>76.33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SUM('[11]120'!$CT$106:$DC$106)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404.67</v>
      </c>
      <c r="I32" s="14">
        <v>399.75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98.784194528875375</v>
      </c>
      <c r="O32" s="7">
        <v>27</v>
      </c>
      <c r="P32" s="16">
        <f t="shared" si="3"/>
        <v>1</v>
      </c>
      <c r="R32" s="44">
        <f>SUM('[11]120'!$CT$107:$DC$107)</f>
        <v>404.67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SUM('[11]120'!$CT$108:$DC$108)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SUM('[11]120'!$CT$109:$DC$109)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SUM('[11]120'!$CT$148:$DC$148)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SUM('[11]120'!$CT$149:$DC$149)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SUM('[11]120'!$CT$150:$DC$150)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SUM('[11]120'!$CT$151:$DC$151)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SUM('[11]120'!$CT$152:$DC$152)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SUM('[11]120'!$CT$153:$DC$153)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99.223035623540682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482.17</v>
      </c>
      <c r="I58" s="44">
        <f>SUM(I4:I20)</f>
        <v>479.67</v>
      </c>
      <c r="J58" s="42"/>
    </row>
    <row r="59" spans="1:14" x14ac:dyDescent="0.25">
      <c r="F59" s="41"/>
      <c r="G59" s="41"/>
      <c r="H59" s="44">
        <f>SUM(H23:H33)</f>
        <v>482.17</v>
      </c>
      <c r="I59" s="44">
        <f>SUM(I23:I33)</f>
        <v>479.67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0">
      <selection activeCell="H61" sqref="H61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H61" sqref="H61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17" priority="1">
      <formula>K4&lt;&gt;0</formula>
    </cfRule>
  </conditionalFormatting>
  <conditionalFormatting sqref="R4">
    <cfRule type="expression" dxfId="1716" priority="37">
      <formula>$R$4&lt;&gt;$H$4</formula>
    </cfRule>
  </conditionalFormatting>
  <conditionalFormatting sqref="R5">
    <cfRule type="expression" dxfId="1715" priority="36">
      <formula>$R$5&lt;&gt;$H$5</formula>
    </cfRule>
  </conditionalFormatting>
  <conditionalFormatting sqref="R6">
    <cfRule type="expression" dxfId="1714" priority="35">
      <formula>$R$6&lt;&gt;$H$6</formula>
    </cfRule>
  </conditionalFormatting>
  <conditionalFormatting sqref="R7">
    <cfRule type="expression" dxfId="1713" priority="34">
      <formula>$R$7&lt;&gt;$H$7</formula>
    </cfRule>
  </conditionalFormatting>
  <conditionalFormatting sqref="R8">
    <cfRule type="expression" dxfId="1712" priority="33">
      <formula>$R$8&lt;&gt;$H$8</formula>
    </cfRule>
  </conditionalFormatting>
  <conditionalFormatting sqref="R9">
    <cfRule type="expression" dxfId="1711" priority="32">
      <formula>$R$9&lt;&gt;$H$9</formula>
    </cfRule>
  </conditionalFormatting>
  <conditionalFormatting sqref="R10">
    <cfRule type="expression" dxfId="1710" priority="31">
      <formula>$R$10&lt;&gt;$H$10</formula>
    </cfRule>
  </conditionalFormatting>
  <conditionalFormatting sqref="R11">
    <cfRule type="expression" dxfId="1709" priority="30">
      <formula>$R$11&lt;&gt;$H$11</formula>
    </cfRule>
  </conditionalFormatting>
  <conditionalFormatting sqref="R12">
    <cfRule type="expression" dxfId="1708" priority="29">
      <formula>$R$12&lt;&gt;$H$12</formula>
    </cfRule>
  </conditionalFormatting>
  <conditionalFormatting sqref="R13">
    <cfRule type="expression" dxfId="1707" priority="28">
      <formula>$R$13&lt;&gt;$H$13</formula>
    </cfRule>
  </conditionalFormatting>
  <conditionalFormatting sqref="R14">
    <cfRule type="expression" dxfId="1706" priority="27">
      <formula>$R$14&lt;&gt;$H$14</formula>
    </cfRule>
  </conditionalFormatting>
  <conditionalFormatting sqref="R15">
    <cfRule type="expression" dxfId="1705" priority="26">
      <formula>$R$15&lt;&gt;$H$15</formula>
    </cfRule>
  </conditionalFormatting>
  <conditionalFormatting sqref="R16">
    <cfRule type="expression" dxfId="1704" priority="25">
      <formula>$R$16&lt;&gt;$H$16</formula>
    </cfRule>
  </conditionalFormatting>
  <conditionalFormatting sqref="R17">
    <cfRule type="expression" dxfId="1703" priority="24">
      <formula>$R$17&lt;&gt;$H$17</formula>
    </cfRule>
  </conditionalFormatting>
  <conditionalFormatting sqref="R18">
    <cfRule type="expression" dxfId="1702" priority="23">
      <formula>$R$18&lt;&gt;$H$18</formula>
    </cfRule>
  </conditionalFormatting>
  <conditionalFormatting sqref="R19">
    <cfRule type="expression" dxfId="1701" priority="22">
      <formula>$R$19&lt;&gt;$H$19</formula>
    </cfRule>
  </conditionalFormatting>
  <conditionalFormatting sqref="R20">
    <cfRule type="expression" dxfId="1700" priority="21">
      <formula>$R$20&lt;&gt;$H$20</formula>
    </cfRule>
  </conditionalFormatting>
  <conditionalFormatting sqref="R23:R34">
    <cfRule type="expression" dxfId="1699" priority="2">
      <formula>$R$23&lt;&gt;$H$23</formula>
    </cfRule>
  </conditionalFormatting>
  <conditionalFormatting sqref="R24">
    <cfRule type="expression" dxfId="1698" priority="19">
      <formula>$R$24&lt;&gt;$H$24</formula>
    </cfRule>
  </conditionalFormatting>
  <conditionalFormatting sqref="R25">
    <cfRule type="expression" dxfId="1697" priority="18">
      <formula>$R$25&lt;&gt;$H$25</formula>
    </cfRule>
  </conditionalFormatting>
  <conditionalFormatting sqref="R26">
    <cfRule type="expression" dxfId="1696" priority="17">
      <formula>$R$26&lt;&gt;$H$26</formula>
    </cfRule>
  </conditionalFormatting>
  <conditionalFormatting sqref="R27">
    <cfRule type="expression" dxfId="1695" priority="16">
      <formula>$R$27&lt;&gt;$H$27</formula>
    </cfRule>
  </conditionalFormatting>
  <conditionalFormatting sqref="R28">
    <cfRule type="expression" dxfId="1694" priority="15">
      <formula>$R$28&lt;&gt;$H$28</formula>
    </cfRule>
  </conditionalFormatting>
  <conditionalFormatting sqref="R29">
    <cfRule type="expression" dxfId="1693" priority="14">
      <formula>$R$29&lt;&gt;$H$29</formula>
    </cfRule>
  </conditionalFormatting>
  <conditionalFormatting sqref="R30">
    <cfRule type="expression" dxfId="1692" priority="13">
      <formula>$R$30&lt;&gt;$H$30</formula>
    </cfRule>
  </conditionalFormatting>
  <conditionalFormatting sqref="R31">
    <cfRule type="expression" dxfId="1691" priority="12">
      <formula>$R$31&lt;&gt;$H$31</formula>
    </cfRule>
  </conditionalFormatting>
  <conditionalFormatting sqref="R32">
    <cfRule type="expression" dxfId="1690" priority="11">
      <formula>$R$32&lt;&gt;$H$32</formula>
    </cfRule>
  </conditionalFormatting>
  <conditionalFormatting sqref="R33">
    <cfRule type="expression" dxfId="1689" priority="10">
      <formula>$R$33&lt;&gt;$H$33</formula>
    </cfRule>
  </conditionalFormatting>
  <conditionalFormatting sqref="R34">
    <cfRule type="expression" dxfId="1688" priority="9">
      <formula>$R$34&lt;&gt;$H$34</formula>
    </cfRule>
  </conditionalFormatting>
  <conditionalFormatting sqref="R35:R40">
    <cfRule type="expression" dxfId="1687" priority="8">
      <formula>$R$35&lt;&gt;$H$35</formula>
    </cfRule>
  </conditionalFormatting>
  <conditionalFormatting sqref="R36">
    <cfRule type="expression" dxfId="1686" priority="7">
      <formula>$R$36&lt;&gt;$H$36</formula>
    </cfRule>
  </conditionalFormatting>
  <conditionalFormatting sqref="R37">
    <cfRule type="expression" dxfId="1685" priority="6">
      <formula>$R$37&lt;&gt;$H$37</formula>
    </cfRule>
  </conditionalFormatting>
  <conditionalFormatting sqref="R38">
    <cfRule type="expression" dxfId="1684" priority="5">
      <formula>$R$38&lt;&gt;$H$38</formula>
    </cfRule>
  </conditionalFormatting>
  <conditionalFormatting sqref="R39">
    <cfRule type="expression" dxfId="1683" priority="4">
      <formula>$R$39&lt;&gt;$H$39</formula>
    </cfRule>
  </conditionalFormatting>
  <conditionalFormatting sqref="R40">
    <cfRule type="expression" dxfId="1682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H61" sqref="H61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SUM('[12]121'!$DD$42:$DM$42)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SUM('[12]121'!$DD$43:$DM$43)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SUM('[12]121'!$DD$44:$DM$44)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SUM('[12]121'!$DD$45:$DM$45)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</v>
      </c>
      <c r="I8" s="20">
        <v>2.25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SUM('[12]121'!$DD$46:$DM$46)</f>
        <v>2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25</v>
      </c>
      <c r="I9" s="20">
        <v>27.08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SUM('[12]121'!$DD$47:$DM$47)</f>
        <v>25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13</v>
      </c>
      <c r="I10" s="23">
        <v>11.92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91.692307692307693</v>
      </c>
      <c r="O10" s="7">
        <v>7</v>
      </c>
      <c r="P10" s="16">
        <f t="shared" si="3"/>
        <v>1</v>
      </c>
      <c r="R10" s="44">
        <f>SUM('[12]121'!$DD$48:$DM$48)</f>
        <v>13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159</v>
      </c>
      <c r="I11" s="20">
        <v>159.91999999999999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SUM('[12]121'!$DD$49:$DM$49)</f>
        <v>159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SUM('[12]121'!$DD$50:$DM$50)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SUM('[12]121'!$DD$51:$DM$51)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SUM('[12]121'!$DD$52:$DM$52)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SUM('[12]121'!$DD$53:$DM$53)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SUM('[12]121'!$DD$54:$DM$54)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SUM('[12]121'!$DD$55:$DM$55)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24</v>
      </c>
      <c r="I18" s="20">
        <v>24.42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SUM('[12]121'!$DD$56:$DM$56)</f>
        <v>24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SUM('[12]121'!$DD$57:$DM$57)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SUM('[12]121'!$DD$58:$DM$58)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SUM('[12]121'!$CT$98:$DC$98)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SUM('[12]121'!$CT$99:$DC$99)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SUM('[12]121'!$CT$100:$DC$100)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SUM('[12]121'!$CT$101:$DC$101)</f>
        <v>1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SUM('[12]121'!$CT$102:$DC$102)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SUM('[12]121'!$CT$103:$DC$103)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</v>
      </c>
      <c r="I29" s="14">
        <v>2.25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SUM('[12]121'!$CT$104:$DC$104)</f>
        <v>2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25</v>
      </c>
      <c r="I30" s="14">
        <v>27.08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SUM('[12]121'!$CT$105:$DC$105)</f>
        <v>25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13</v>
      </c>
      <c r="I31" s="20">
        <v>11.92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91.692307692307693</v>
      </c>
      <c r="O31" s="7">
        <v>26</v>
      </c>
      <c r="P31" s="16">
        <f t="shared" si="3"/>
        <v>1</v>
      </c>
      <c r="R31" s="44">
        <f>SUM('[12]121'!$CT$106:$DC$106)</f>
        <v>13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183</v>
      </c>
      <c r="I32" s="14">
        <v>184.33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SUM('[12]121'!$CT$107:$DC$107)</f>
        <v>183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SUM('[12]121'!$CT$108:$DC$108)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48.42</v>
      </c>
      <c r="I34" s="14">
        <v>48.42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SUM('[12]121'!$CT$109:$DC$109)</f>
        <v>48.42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SUM('[12]121'!$CT$148:$DC$148)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SUM('[12]121'!$CT$149:$DC$149)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SUM('[12]121'!$CT$150:$DC$150)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SUM('[12]121'!$CT$151:$DC$151)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SUM('[12]121'!$CT$152:$DC$152)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405</v>
      </c>
      <c r="I40" s="14">
        <v>405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SUM('[12]121'!$CT$153:$DC$153)</f>
        <v>405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98.721893491124248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224</v>
      </c>
      <c r="I58" s="44">
        <f>SUM(I4:I20)</f>
        <v>226.58999999999997</v>
      </c>
      <c r="J58" s="42"/>
    </row>
    <row r="59" spans="1:14" x14ac:dyDescent="0.25">
      <c r="F59" s="41"/>
      <c r="G59" s="41"/>
      <c r="H59" s="44">
        <f>SUM(H23:H33)</f>
        <v>224</v>
      </c>
      <c r="I59" s="44">
        <f>SUM(I23:I33)</f>
        <v>226.58</v>
      </c>
    </row>
    <row r="60" spans="1:14" x14ac:dyDescent="0.25">
      <c r="F60" s="41"/>
      <c r="G60" s="41"/>
      <c r="H60" s="44">
        <f>H34</f>
        <v>48.42</v>
      </c>
      <c r="I60" s="44">
        <f>I34</f>
        <v>48.42</v>
      </c>
    </row>
    <row r="61" spans="1:14" x14ac:dyDescent="0.25">
      <c r="F61" s="45"/>
      <c r="G61" s="45"/>
      <c r="H61" s="44">
        <f>H58-H59</f>
        <v>0</v>
      </c>
      <c r="I61" s="44">
        <f>I58-I59</f>
        <v>9.9999999999624833E-3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0">
      <selection activeCell="H61" sqref="H61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H61" sqref="H61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K40" sqref="K4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81" priority="1">
      <formula>K4&lt;&gt;0</formula>
    </cfRule>
  </conditionalFormatting>
  <conditionalFormatting sqref="R4">
    <cfRule type="expression" dxfId="1680" priority="37">
      <formula>$R$4&lt;&gt;$H$4</formula>
    </cfRule>
  </conditionalFormatting>
  <conditionalFormatting sqref="R5">
    <cfRule type="expression" dxfId="1679" priority="36">
      <formula>$R$5&lt;&gt;$H$5</formula>
    </cfRule>
  </conditionalFormatting>
  <conditionalFormatting sqref="R6">
    <cfRule type="expression" dxfId="1678" priority="35">
      <formula>$R$6&lt;&gt;$H$6</formula>
    </cfRule>
  </conditionalFormatting>
  <conditionalFormatting sqref="R7">
    <cfRule type="expression" dxfId="1677" priority="34">
      <formula>$R$7&lt;&gt;$H$7</formula>
    </cfRule>
  </conditionalFormatting>
  <conditionalFormatting sqref="R8">
    <cfRule type="expression" dxfId="1676" priority="33">
      <formula>$R$8&lt;&gt;$H$8</formula>
    </cfRule>
  </conditionalFormatting>
  <conditionalFormatting sqref="R9">
    <cfRule type="expression" dxfId="1675" priority="32">
      <formula>$R$9&lt;&gt;$H$9</formula>
    </cfRule>
  </conditionalFormatting>
  <conditionalFormatting sqref="R10">
    <cfRule type="expression" dxfId="1674" priority="31">
      <formula>$R$10&lt;&gt;$H$10</formula>
    </cfRule>
  </conditionalFormatting>
  <conditionalFormatting sqref="R11">
    <cfRule type="expression" dxfId="1673" priority="30">
      <formula>$R$11&lt;&gt;$H$11</formula>
    </cfRule>
  </conditionalFormatting>
  <conditionalFormatting sqref="R12">
    <cfRule type="expression" dxfId="1672" priority="29">
      <formula>$R$12&lt;&gt;$H$12</formula>
    </cfRule>
  </conditionalFormatting>
  <conditionalFormatting sqref="R13">
    <cfRule type="expression" dxfId="1671" priority="28">
      <formula>$R$13&lt;&gt;$H$13</formula>
    </cfRule>
  </conditionalFormatting>
  <conditionalFormatting sqref="R14">
    <cfRule type="expression" dxfId="1670" priority="27">
      <formula>$R$14&lt;&gt;$H$14</formula>
    </cfRule>
  </conditionalFormatting>
  <conditionalFormatting sqref="R15">
    <cfRule type="expression" dxfId="1669" priority="26">
      <formula>$R$15&lt;&gt;$H$15</formula>
    </cfRule>
  </conditionalFormatting>
  <conditionalFormatting sqref="R16">
    <cfRule type="expression" dxfId="1668" priority="25">
      <formula>$R$16&lt;&gt;$H$16</formula>
    </cfRule>
  </conditionalFormatting>
  <conditionalFormatting sqref="R17">
    <cfRule type="expression" dxfId="1667" priority="24">
      <formula>$R$17&lt;&gt;$H$17</formula>
    </cfRule>
  </conditionalFormatting>
  <conditionalFormatting sqref="R18">
    <cfRule type="expression" dxfId="1666" priority="23">
      <formula>$R$18&lt;&gt;$H$18</formula>
    </cfRule>
  </conditionalFormatting>
  <conditionalFormatting sqref="R19">
    <cfRule type="expression" dxfId="1665" priority="22">
      <formula>$R$19&lt;&gt;$H$19</formula>
    </cfRule>
  </conditionalFormatting>
  <conditionalFormatting sqref="R20">
    <cfRule type="expression" dxfId="1664" priority="21">
      <formula>$R$20&lt;&gt;$H$20</formula>
    </cfRule>
  </conditionalFormatting>
  <conditionalFormatting sqref="R23">
    <cfRule type="expression" dxfId="1663" priority="20">
      <formula>$R$23&lt;&gt;$H$23</formula>
    </cfRule>
  </conditionalFormatting>
  <conditionalFormatting sqref="R24">
    <cfRule type="expression" dxfId="1662" priority="19">
      <formula>$R$24&lt;&gt;$H$24</formula>
    </cfRule>
  </conditionalFormatting>
  <conditionalFormatting sqref="R25">
    <cfRule type="expression" dxfId="1661" priority="18">
      <formula>$R$25&lt;&gt;$H$25</formula>
    </cfRule>
  </conditionalFormatting>
  <conditionalFormatting sqref="R26">
    <cfRule type="expression" dxfId="1660" priority="17">
      <formula>$R$26&lt;&gt;$H$26</formula>
    </cfRule>
  </conditionalFormatting>
  <conditionalFormatting sqref="R27">
    <cfRule type="expression" dxfId="1659" priority="16">
      <formula>$R$27&lt;&gt;$H$27</formula>
    </cfRule>
  </conditionalFormatting>
  <conditionalFormatting sqref="R28">
    <cfRule type="expression" dxfId="1658" priority="15">
      <formula>$R$28&lt;&gt;$H$28</formula>
    </cfRule>
  </conditionalFormatting>
  <conditionalFormatting sqref="R29">
    <cfRule type="expression" dxfId="1657" priority="14">
      <formula>$R$29&lt;&gt;$H$29</formula>
    </cfRule>
  </conditionalFormatting>
  <conditionalFormatting sqref="R30">
    <cfRule type="expression" dxfId="1656" priority="13">
      <formula>$R$30&lt;&gt;$H$30</formula>
    </cfRule>
  </conditionalFormatting>
  <conditionalFormatting sqref="R31">
    <cfRule type="expression" dxfId="1655" priority="12">
      <formula>$R$31&lt;&gt;$H$31</formula>
    </cfRule>
  </conditionalFormatting>
  <conditionalFormatting sqref="R32">
    <cfRule type="expression" dxfId="1654" priority="11">
      <formula>$R$32&lt;&gt;$H$32</formula>
    </cfRule>
  </conditionalFormatting>
  <conditionalFormatting sqref="R33">
    <cfRule type="expression" dxfId="1653" priority="10">
      <formula>$R$33&lt;&gt;$H$33</formula>
    </cfRule>
  </conditionalFormatting>
  <conditionalFormatting sqref="R34">
    <cfRule type="expression" dxfId="1652" priority="9">
      <formula>$R$34&lt;&gt;$H$34</formula>
    </cfRule>
  </conditionalFormatting>
  <conditionalFormatting sqref="R35:R40">
    <cfRule type="expression" dxfId="1651" priority="8">
      <formula>$R$35&lt;&gt;$H$35</formula>
    </cfRule>
  </conditionalFormatting>
  <conditionalFormatting sqref="R36">
    <cfRule type="expression" dxfId="1650" priority="7">
      <formula>$R$36&lt;&gt;$H$36</formula>
    </cfRule>
  </conditionalFormatting>
  <conditionalFormatting sqref="R37">
    <cfRule type="expression" dxfId="1649" priority="6">
      <formula>$R$37&lt;&gt;$H$37</formula>
    </cfRule>
  </conditionalFormatting>
  <conditionalFormatting sqref="R38">
    <cfRule type="expression" dxfId="1648" priority="5">
      <formula>$R$38&lt;&gt;$H$38</formula>
    </cfRule>
  </conditionalFormatting>
  <conditionalFormatting sqref="R39">
    <cfRule type="expression" dxfId="1647" priority="4">
      <formula>$R$39&lt;&gt;$H$39</formula>
    </cfRule>
  </conditionalFormatting>
  <conditionalFormatting sqref="R40">
    <cfRule type="expression" dxfId="1646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114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SUM('[13]204'!$DD$42:$DM$42)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SUM('[13]204'!$DD$43:$DM$43)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SUM('[13]204'!$DD$44:$DM$44)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SUM('[13]204'!$DD$45:$DM$45)</f>
        <v>0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0.42</v>
      </c>
      <c r="I8" s="20">
        <v>0.42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SUM('[13]204'!$DD$46:$DM$46)</f>
        <v>0.42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23.33</v>
      </c>
      <c r="I9" s="20">
        <v>23.25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99.657093870552956</v>
      </c>
      <c r="O9" s="7">
        <v>6</v>
      </c>
      <c r="P9" s="16">
        <f t="shared" si="3"/>
        <v>1</v>
      </c>
      <c r="Q9" s="22"/>
      <c r="R9" s="44">
        <f>SUM('[13]204'!$DD$47:$DM$47)</f>
        <v>23.33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SUM('[13]204'!$DD$48:$DM$48)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166.67</v>
      </c>
      <c r="I11" s="20">
        <v>155.75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93.448131037379255</v>
      </c>
      <c r="O11" s="7">
        <v>8</v>
      </c>
      <c r="P11" s="16">
        <f t="shared" si="3"/>
        <v>1</v>
      </c>
      <c r="R11" s="44">
        <f>SUM('[13]204'!$DD$49:$DM$49)</f>
        <v>166.67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SUM('[13]204'!$DD$50:$DM$50)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SUM('[13]204'!$DD$51:$DM$51)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SUM('[13]204'!$DD$52:$DM$52)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SUM('[13]204'!$DD$53:$DM$53)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SUM('[13]204'!$DD$54:$DM$54)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SUM('[13]204'!$DD$55:$DM$55)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18.329999999999998</v>
      </c>
      <c r="I18" s="20">
        <v>19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SUM('[13]204'!$DD$56:$DM$56)</f>
        <v>18.329999999999998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SUM('[13]204'!$DD$57:$DM$57)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SUM('[13]204'!$DD$58:$DM$58)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SUM('[13]204'!$CT$98:$DC$98)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SUM('[13]204'!$CT$99:$DC$99)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SUM('[13]204'!$CT$100:$DC$100)</f>
        <v>0</v>
      </c>
    </row>
    <row r="26" spans="1:18" ht="47.2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SUM('[13]204'!$CT$101:$DC$101)</f>
        <v>0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SUM('[13]204'!$CT$102:$DC$102)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SUM('[13]204'!$CT$103:$DC$103)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0.42</v>
      </c>
      <c r="I29" s="14">
        <v>0.42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SUM('[13]204'!$CT$104:$DC$104)</f>
        <v>0.42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23.33</v>
      </c>
      <c r="I30" s="14">
        <v>23.25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99.657093870552956</v>
      </c>
      <c r="O30" s="7">
        <v>25</v>
      </c>
      <c r="P30" s="16">
        <f t="shared" si="3"/>
        <v>1</v>
      </c>
      <c r="R30" s="44">
        <f>SUM('[13]204'!$CT$105:$DC$105)</f>
        <v>23.33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SUM('[13]204'!$CT$106:$DC$106)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185</v>
      </c>
      <c r="I32" s="14">
        <v>174.75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94.459459459459467</v>
      </c>
      <c r="O32" s="7">
        <v>27</v>
      </c>
      <c r="P32" s="16">
        <f t="shared" si="3"/>
        <v>1</v>
      </c>
      <c r="R32" s="44">
        <f>SUM('[13]204'!$CT$107:$DC$107)</f>
        <v>185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SUM('[13]204'!$CT$108:$DC$108)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79.83</v>
      </c>
      <c r="I34" s="14">
        <v>106.67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SUM('[13]204'!$CT$109:$DC$109)</f>
        <v>79.83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SUM('[13]204'!$CT$148:$DC$148)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SUM('[13]204'!$CT$149:$DC$149)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SUM('[13]204'!$CT$150:$DC$150)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SUM('[13]204'!$CT$151:$DC$151)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SUM('[13]204'!$CT$152:$DC$152)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SUM('[13]204'!$CT$153:$DC$153)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98.402722279743088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208.75</v>
      </c>
      <c r="I58" s="44">
        <f>SUM(I4:I20)</f>
        <v>198.42000000000002</v>
      </c>
      <c r="J58" s="42"/>
    </row>
    <row r="59" spans="1:14" x14ac:dyDescent="0.25">
      <c r="F59" s="41"/>
      <c r="G59" s="41"/>
      <c r="H59" s="44">
        <f>SUM(H23:H33)</f>
        <v>208.75</v>
      </c>
      <c r="I59" s="44">
        <f>SUM(I23:I33)</f>
        <v>198.42000000000002</v>
      </c>
    </row>
    <row r="60" spans="1:14" x14ac:dyDescent="0.25">
      <c r="F60" s="41"/>
      <c r="G60" s="41"/>
      <c r="H60" s="44">
        <f>H34</f>
        <v>79.83</v>
      </c>
      <c r="I60" s="44">
        <f>I34</f>
        <v>106.67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45" priority="1">
      <formula>K4&lt;&gt;0</formula>
    </cfRule>
  </conditionalFormatting>
  <conditionalFormatting sqref="R4">
    <cfRule type="expression" dxfId="1644" priority="37">
      <formula>$R$4&lt;&gt;$H$4</formula>
    </cfRule>
  </conditionalFormatting>
  <conditionalFormatting sqref="R5">
    <cfRule type="expression" dxfId="1643" priority="36">
      <formula>$R$5&lt;&gt;$H$5</formula>
    </cfRule>
  </conditionalFormatting>
  <conditionalFormatting sqref="R6">
    <cfRule type="expression" dxfId="1642" priority="35">
      <formula>$R$6&lt;&gt;$H$6</formula>
    </cfRule>
  </conditionalFormatting>
  <conditionalFormatting sqref="R7">
    <cfRule type="expression" dxfId="1641" priority="34">
      <formula>$R$7&lt;&gt;$H$7</formula>
    </cfRule>
  </conditionalFormatting>
  <conditionalFormatting sqref="R8">
    <cfRule type="expression" dxfId="1640" priority="33">
      <formula>$R$8&lt;&gt;$H$8</formula>
    </cfRule>
  </conditionalFormatting>
  <conditionalFormatting sqref="R9">
    <cfRule type="expression" dxfId="1639" priority="32">
      <formula>$R$9&lt;&gt;$H$9</formula>
    </cfRule>
  </conditionalFormatting>
  <conditionalFormatting sqref="R10">
    <cfRule type="expression" dxfId="1638" priority="31">
      <formula>$R$10&lt;&gt;$H$10</formula>
    </cfRule>
  </conditionalFormatting>
  <conditionalFormatting sqref="R11">
    <cfRule type="expression" dxfId="1637" priority="30">
      <formula>$R$11&lt;&gt;$H$11</formula>
    </cfRule>
  </conditionalFormatting>
  <conditionalFormatting sqref="R12">
    <cfRule type="expression" dxfId="1636" priority="29">
      <formula>$R$12&lt;&gt;$H$12</formula>
    </cfRule>
  </conditionalFormatting>
  <conditionalFormatting sqref="R13">
    <cfRule type="expression" dxfId="1635" priority="28">
      <formula>$R$13&lt;&gt;$H$13</formula>
    </cfRule>
  </conditionalFormatting>
  <conditionalFormatting sqref="R14">
    <cfRule type="expression" dxfId="1634" priority="27">
      <formula>$R$14&lt;&gt;$H$14</formula>
    </cfRule>
  </conditionalFormatting>
  <conditionalFormatting sqref="R15">
    <cfRule type="expression" dxfId="1633" priority="26">
      <formula>$R$15&lt;&gt;$H$15</formula>
    </cfRule>
  </conditionalFormatting>
  <conditionalFormatting sqref="R16">
    <cfRule type="expression" dxfId="1632" priority="25">
      <formula>$R$16&lt;&gt;$H$16</formula>
    </cfRule>
  </conditionalFormatting>
  <conditionalFormatting sqref="R17">
    <cfRule type="expression" dxfId="1631" priority="24">
      <formula>$R$17&lt;&gt;$H$17</formula>
    </cfRule>
  </conditionalFormatting>
  <conditionalFormatting sqref="R18">
    <cfRule type="expression" dxfId="1630" priority="23">
      <formula>$R$18&lt;&gt;$H$18</formula>
    </cfRule>
  </conditionalFormatting>
  <conditionalFormatting sqref="R19">
    <cfRule type="expression" dxfId="1629" priority="22">
      <formula>$R$19&lt;&gt;$H$19</formula>
    </cfRule>
  </conditionalFormatting>
  <conditionalFormatting sqref="R20">
    <cfRule type="expression" dxfId="1628" priority="21">
      <formula>$R$20&lt;&gt;$H$20</formula>
    </cfRule>
  </conditionalFormatting>
  <conditionalFormatting sqref="R23:R34">
    <cfRule type="expression" dxfId="1627" priority="2">
      <formula>$R$23&lt;&gt;$H$23</formula>
    </cfRule>
  </conditionalFormatting>
  <conditionalFormatting sqref="R24">
    <cfRule type="expression" dxfId="1626" priority="19">
      <formula>$R$24&lt;&gt;$H$24</formula>
    </cfRule>
  </conditionalFormatting>
  <conditionalFormatting sqref="R25">
    <cfRule type="expression" dxfId="1625" priority="18">
      <formula>$R$25&lt;&gt;$H$25</formula>
    </cfRule>
  </conditionalFormatting>
  <conditionalFormatting sqref="R26">
    <cfRule type="expression" dxfId="1624" priority="17">
      <formula>$R$26&lt;&gt;$H$26</formula>
    </cfRule>
  </conditionalFormatting>
  <conditionalFormatting sqref="R27">
    <cfRule type="expression" dxfId="1623" priority="16">
      <formula>$R$27&lt;&gt;$H$27</formula>
    </cfRule>
  </conditionalFormatting>
  <conditionalFormatting sqref="R28">
    <cfRule type="expression" dxfId="1622" priority="15">
      <formula>$R$28&lt;&gt;$H$28</formula>
    </cfRule>
  </conditionalFormatting>
  <conditionalFormatting sqref="R29">
    <cfRule type="expression" dxfId="1621" priority="14">
      <formula>$R$29&lt;&gt;$H$29</formula>
    </cfRule>
  </conditionalFormatting>
  <conditionalFormatting sqref="R30">
    <cfRule type="expression" dxfId="1620" priority="13">
      <formula>$R$30&lt;&gt;$H$30</formula>
    </cfRule>
  </conditionalFormatting>
  <conditionalFormatting sqref="R31">
    <cfRule type="expression" dxfId="1619" priority="12">
      <formula>$R$31&lt;&gt;$H$31</formula>
    </cfRule>
  </conditionalFormatting>
  <conditionalFormatting sqref="R32">
    <cfRule type="expression" dxfId="1618" priority="11">
      <formula>$R$32&lt;&gt;$H$32</formula>
    </cfRule>
  </conditionalFormatting>
  <conditionalFormatting sqref="R33">
    <cfRule type="expression" dxfId="1617" priority="10">
      <formula>$R$33&lt;&gt;$H$33</formula>
    </cfRule>
  </conditionalFormatting>
  <conditionalFormatting sqref="R34">
    <cfRule type="expression" dxfId="1616" priority="9">
      <formula>$R$34&lt;&gt;$H$34</formula>
    </cfRule>
  </conditionalFormatting>
  <conditionalFormatting sqref="R35:R40">
    <cfRule type="expression" dxfId="1615" priority="8">
      <formula>$R$35&lt;&gt;$H$35</formula>
    </cfRule>
  </conditionalFormatting>
  <conditionalFormatting sqref="R36">
    <cfRule type="expression" dxfId="1614" priority="7">
      <formula>$R$36&lt;&gt;$H$36</formula>
    </cfRule>
  </conditionalFormatting>
  <conditionalFormatting sqref="R37">
    <cfRule type="expression" dxfId="1613" priority="6">
      <formula>$R$37&lt;&gt;$H$37</formula>
    </cfRule>
  </conditionalFormatting>
  <conditionalFormatting sqref="R38">
    <cfRule type="expression" dxfId="1612" priority="5">
      <formula>$R$38&lt;&gt;$H$38</formula>
    </cfRule>
  </conditionalFormatting>
  <conditionalFormatting sqref="R39">
    <cfRule type="expression" dxfId="1611" priority="4">
      <formula>$R$39&lt;&gt;$H$39</formula>
    </cfRule>
  </conditionalFormatting>
  <conditionalFormatting sqref="R40">
    <cfRule type="expression" dxfId="1610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SUM('[14]221'!$DD$42:$DM$42)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SUM('[14]221'!$DD$43:$DM$43)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SUM('[14]221'!$DD$44:$DM$44)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2.25</v>
      </c>
      <c r="I7" s="14">
        <v>2.25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SUM('[14]221'!$DD$45:$DM$45)</f>
        <v>2.25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1.08</v>
      </c>
      <c r="I8" s="20">
        <v>1.08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SUM('[14]221'!$DD$46:$DM$46)</f>
        <v>1.08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67.92</v>
      </c>
      <c r="I9" s="20">
        <v>66.5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97.909305064782089</v>
      </c>
      <c r="O9" s="7">
        <v>6</v>
      </c>
      <c r="P9" s="16">
        <f t="shared" si="3"/>
        <v>1</v>
      </c>
      <c r="Q9" s="22"/>
      <c r="R9" s="44">
        <f>SUM('[14]221'!$DD$47:$DM$47)</f>
        <v>67.92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SUM('[14]221'!$DD$48:$DM$48)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392.92</v>
      </c>
      <c r="I11" s="20">
        <v>386.58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98.386439987783774</v>
      </c>
      <c r="O11" s="7">
        <v>8</v>
      </c>
      <c r="P11" s="16">
        <f t="shared" si="3"/>
        <v>1</v>
      </c>
      <c r="R11" s="44">
        <f>SUM('[14]221'!$DD$49:$DM$49)</f>
        <v>392.92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SUM('[14]221'!$DD$50:$DM$50)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SUM('[14]221'!$DD$51:$DM$51)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SUM('[14]221'!$DD$52:$DM$52)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SUM('[14]221'!$DD$53:$DM$53)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SUM('[14]221'!$DD$54:$DM$54)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SUM('[14]221'!$DD$55:$DM$55)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SUM('[14]221'!$DD$56:$DM$56)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SUM('[14]221'!$DD$57:$DM$57)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SUM('[14]221'!$DD$58:$DM$58)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SUM('[14]221'!$CT$98:$DC$98)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SUM('[14]221'!$CT$99:$DC$99)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SUM('[14]221'!$CT$100:$DC$100)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2.25</v>
      </c>
      <c r="I26" s="14">
        <v>2.25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SUM('[14]221'!$CT$101:$DC$101)</f>
        <v>2.25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SUM('[14]221'!$CT$102:$DC$102)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SUM('[14]221'!$CT$103:$DC$103)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1.08</v>
      </c>
      <c r="I29" s="14">
        <v>1.08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SUM('[14]221'!$CT$104:$DC$104)</f>
        <v>1.08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67.92</v>
      </c>
      <c r="I30" s="14">
        <v>66.5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97.909305064782089</v>
      </c>
      <c r="O30" s="7">
        <v>25</v>
      </c>
      <c r="P30" s="16">
        <f t="shared" si="3"/>
        <v>1</v>
      </c>
      <c r="R30" s="44">
        <f>SUM('[14]221'!$CT$105:$DC$105)</f>
        <v>67.92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SUM('[14]221'!$CT$106:$DC$106)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392.92</v>
      </c>
      <c r="I32" s="14">
        <v>386.58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98.386439987783774</v>
      </c>
      <c r="O32" s="7">
        <v>27</v>
      </c>
      <c r="P32" s="16">
        <f t="shared" si="3"/>
        <v>1</v>
      </c>
      <c r="R32" s="44">
        <f>SUM('[14]221'!$CT$107:$DC$107)</f>
        <v>392.92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SUM('[14]221'!$CT$108:$DC$108)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SUM('[14]221'!$CT$109:$DC$109)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SUM('[14]221'!$CT$148:$DC$148)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SUM('[14]221'!$CT$149:$DC$149)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SUM('[14]221'!$CT$150:$DC$150)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786</v>
      </c>
      <c r="I38" s="14">
        <v>786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SUM('[14]221'!$CT$151:$DC$151)</f>
        <v>786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SUM('[14]221'!$CT$152:$DC$152)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SUM('[14]221'!$CT$153:$DC$153)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99.176832233903525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464.17</v>
      </c>
      <c r="I58" s="44">
        <f>SUM(I4:I20)</f>
        <v>456.40999999999997</v>
      </c>
      <c r="J58" s="42"/>
    </row>
    <row r="59" spans="1:14" x14ac:dyDescent="0.25">
      <c r="F59" s="41"/>
      <c r="G59" s="41"/>
      <c r="H59" s="44">
        <f>SUM(H23:H33)</f>
        <v>464.17</v>
      </c>
      <c r="I59" s="44">
        <f>SUM(I23:I33)</f>
        <v>456.40999999999997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09" priority="1">
      <formula>K4&lt;&gt;0</formula>
    </cfRule>
  </conditionalFormatting>
  <conditionalFormatting sqref="R4">
    <cfRule type="expression" dxfId="1608" priority="37">
      <formula>$R$4&lt;&gt;$H$4</formula>
    </cfRule>
  </conditionalFormatting>
  <conditionalFormatting sqref="R5">
    <cfRule type="expression" dxfId="1607" priority="36">
      <formula>$R$5&lt;&gt;$H$5</formula>
    </cfRule>
  </conditionalFormatting>
  <conditionalFormatting sqref="R6">
    <cfRule type="expression" dxfId="1606" priority="35">
      <formula>$R$6&lt;&gt;$H$6</formula>
    </cfRule>
  </conditionalFormatting>
  <conditionalFormatting sqref="R7">
    <cfRule type="expression" dxfId="1605" priority="34">
      <formula>$R$7&lt;&gt;$H$7</formula>
    </cfRule>
  </conditionalFormatting>
  <conditionalFormatting sqref="R8">
    <cfRule type="expression" dxfId="1604" priority="33">
      <formula>$R$8&lt;&gt;$H$8</formula>
    </cfRule>
  </conditionalFormatting>
  <conditionalFormatting sqref="R9">
    <cfRule type="expression" dxfId="1603" priority="32">
      <formula>$R$9&lt;&gt;$H$9</formula>
    </cfRule>
  </conditionalFormatting>
  <conditionalFormatting sqref="R10">
    <cfRule type="expression" dxfId="1602" priority="31">
      <formula>$R$10&lt;&gt;$H$10</formula>
    </cfRule>
  </conditionalFormatting>
  <conditionalFormatting sqref="R11">
    <cfRule type="expression" dxfId="1601" priority="30">
      <formula>$R$11&lt;&gt;$H$11</formula>
    </cfRule>
  </conditionalFormatting>
  <conditionalFormatting sqref="R12">
    <cfRule type="expression" dxfId="1600" priority="29">
      <formula>$R$12&lt;&gt;$H$12</formula>
    </cfRule>
  </conditionalFormatting>
  <conditionalFormatting sqref="R13">
    <cfRule type="expression" dxfId="1599" priority="28">
      <formula>$R$13&lt;&gt;$H$13</formula>
    </cfRule>
  </conditionalFormatting>
  <conditionalFormatting sqref="R14">
    <cfRule type="expression" dxfId="1598" priority="27">
      <formula>$R$14&lt;&gt;$H$14</formula>
    </cfRule>
  </conditionalFormatting>
  <conditionalFormatting sqref="R15">
    <cfRule type="expression" dxfId="1597" priority="26">
      <formula>$R$15&lt;&gt;$H$15</formula>
    </cfRule>
  </conditionalFormatting>
  <conditionalFormatting sqref="R16">
    <cfRule type="expression" dxfId="1596" priority="25">
      <formula>$R$16&lt;&gt;$H$16</formula>
    </cfRule>
  </conditionalFormatting>
  <conditionalFormatting sqref="R17">
    <cfRule type="expression" dxfId="1595" priority="24">
      <formula>$R$17&lt;&gt;$H$17</formula>
    </cfRule>
  </conditionalFormatting>
  <conditionalFormatting sqref="R18">
    <cfRule type="expression" dxfId="1594" priority="23">
      <formula>$R$18&lt;&gt;$H$18</formula>
    </cfRule>
  </conditionalFormatting>
  <conditionalFormatting sqref="R19">
    <cfRule type="expression" dxfId="1593" priority="22">
      <formula>$R$19&lt;&gt;$H$19</formula>
    </cfRule>
  </conditionalFormatting>
  <conditionalFormatting sqref="R20">
    <cfRule type="expression" dxfId="1592" priority="21">
      <formula>$R$20&lt;&gt;$H$20</formula>
    </cfRule>
  </conditionalFormatting>
  <conditionalFormatting sqref="R23:R34">
    <cfRule type="expression" dxfId="1591" priority="2">
      <formula>$R$23&lt;&gt;$H$23</formula>
    </cfRule>
  </conditionalFormatting>
  <conditionalFormatting sqref="R24">
    <cfRule type="expression" dxfId="1590" priority="19">
      <formula>$R$24&lt;&gt;$H$24</formula>
    </cfRule>
  </conditionalFormatting>
  <conditionalFormatting sqref="R25">
    <cfRule type="expression" dxfId="1589" priority="18">
      <formula>$R$25&lt;&gt;$H$25</formula>
    </cfRule>
  </conditionalFormatting>
  <conditionalFormatting sqref="R26">
    <cfRule type="expression" dxfId="1588" priority="17">
      <formula>$R$26&lt;&gt;$H$26</formula>
    </cfRule>
  </conditionalFormatting>
  <conditionalFormatting sqref="R27">
    <cfRule type="expression" dxfId="1587" priority="16">
      <formula>$R$27&lt;&gt;$H$27</formula>
    </cfRule>
  </conditionalFormatting>
  <conditionalFormatting sqref="R28">
    <cfRule type="expression" dxfId="1586" priority="15">
      <formula>$R$28&lt;&gt;$H$28</formula>
    </cfRule>
  </conditionalFormatting>
  <conditionalFormatting sqref="R29">
    <cfRule type="expression" dxfId="1585" priority="14">
      <formula>$R$29&lt;&gt;$H$29</formula>
    </cfRule>
  </conditionalFormatting>
  <conditionalFormatting sqref="R30">
    <cfRule type="expression" dxfId="1584" priority="13">
      <formula>$R$30&lt;&gt;$H$30</formula>
    </cfRule>
  </conditionalFormatting>
  <conditionalFormatting sqref="R31">
    <cfRule type="expression" dxfId="1583" priority="12">
      <formula>$R$31&lt;&gt;$H$31</formula>
    </cfRule>
  </conditionalFormatting>
  <conditionalFormatting sqref="R32">
    <cfRule type="expression" dxfId="1582" priority="11">
      <formula>$R$32&lt;&gt;$H$32</formula>
    </cfRule>
  </conditionalFormatting>
  <conditionalFormatting sqref="R33">
    <cfRule type="expression" dxfId="1581" priority="10">
      <formula>$R$33&lt;&gt;$H$33</formula>
    </cfRule>
  </conditionalFormatting>
  <conditionalFormatting sqref="R34">
    <cfRule type="expression" dxfId="1580" priority="9">
      <formula>$R$34&lt;&gt;$H$34</formula>
    </cfRule>
  </conditionalFormatting>
  <conditionalFormatting sqref="R35:R40">
    <cfRule type="expression" dxfId="1579" priority="8">
      <formula>$R$35&lt;&gt;$H$35</formula>
    </cfRule>
  </conditionalFormatting>
  <conditionalFormatting sqref="R36">
    <cfRule type="expression" dxfId="1578" priority="7">
      <formula>$R$36&lt;&gt;$H$36</formula>
    </cfRule>
  </conditionalFormatting>
  <conditionalFormatting sqref="R37">
    <cfRule type="expression" dxfId="1577" priority="6">
      <formula>$R$37&lt;&gt;$H$37</formula>
    </cfRule>
  </conditionalFormatting>
  <conditionalFormatting sqref="R38">
    <cfRule type="expression" dxfId="1576" priority="5">
      <formula>$R$38&lt;&gt;$H$38</formula>
    </cfRule>
  </conditionalFormatting>
  <conditionalFormatting sqref="R39">
    <cfRule type="expression" dxfId="1575" priority="4">
      <formula>$R$39&lt;&gt;$H$39</formula>
    </cfRule>
  </conditionalFormatting>
  <conditionalFormatting sqref="R40">
    <cfRule type="expression" dxfId="1574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.425781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SUM('[15]231'!$DD$42:$DM$42)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SUM('[15]231'!$DD$43:$DM$43)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SUM('[15]231'!$DD$44:$DM$44)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SUM('[15]231'!$DD$45:$DM$45)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</v>
      </c>
      <c r="I8" s="20">
        <v>1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SUM('[15]231'!$DD$46:$DM$46)</f>
        <v>1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49.33</v>
      </c>
      <c r="I9" s="20">
        <v>54.67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SUM('[15]231'!$DD$47:$DM$47)</f>
        <v>49.33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1.33</v>
      </c>
      <c r="I10" s="23">
        <v>1.67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SUM('[15]231'!$DD$48:$DM$48)</f>
        <v>1.33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183.67</v>
      </c>
      <c r="I11" s="20">
        <v>182.42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99.319431589263345</v>
      </c>
      <c r="O11" s="7">
        <v>8</v>
      </c>
      <c r="P11" s="16">
        <f t="shared" si="3"/>
        <v>1</v>
      </c>
      <c r="R11" s="44">
        <f>SUM('[15]231'!$DD$49:$DM$49)</f>
        <v>183.67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SUM('[15]231'!$DD$50:$DM$50)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SUM('[15]231'!$DD$51:$DM$51)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SUM('[15]231'!$DD$52:$DM$52)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SUM('[15]231'!$DD$53:$DM$53)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SUM('[15]231'!$DD$54:$DM$54)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326</v>
      </c>
      <c r="G17" s="13" t="s">
        <v>18</v>
      </c>
      <c r="H17" s="24">
        <v>0.08</v>
      </c>
      <c r="I17" s="24">
        <v>0.57999999999999996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2"/>
        <v>100</v>
      </c>
      <c r="O17" s="7">
        <v>14</v>
      </c>
      <c r="P17" s="16">
        <f t="shared" si="3"/>
        <v>1</v>
      </c>
      <c r="R17" s="44">
        <f>SUM('[15]231'!$DD$55:$DM$55)</f>
        <v>0.08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15.33</v>
      </c>
      <c r="I18" s="20">
        <v>15.08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98.36921069797782</v>
      </c>
      <c r="O18" s="7">
        <v>15</v>
      </c>
      <c r="P18" s="16">
        <f t="shared" si="3"/>
        <v>1</v>
      </c>
      <c r="R18" s="44">
        <f>SUM('[15]231'!$DD$56:$DM$56)</f>
        <v>15.33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SUM('[15]231'!$DD$57:$DM$57)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8.67</v>
      </c>
      <c r="I20" s="20">
        <v>9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SUM('[15]231'!$DD$58:$DM$58)</f>
        <v>8.67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SUM('[15]231'!$CT$98:$DC$98)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SUM('[15]231'!$CT$99:$DC$99)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SUM('[15]231'!$CT$100:$DC$100)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8.67</v>
      </c>
      <c r="I26" s="14">
        <v>9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SUM('[15]231'!$CT$101:$DC$101)</f>
        <v>8.67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SUM('[15]231'!$CT$102:$DC$102)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SUM('[15]231'!$CT$103:$DC$103)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</v>
      </c>
      <c r="I29" s="14">
        <v>1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SUM('[15]231'!$CT$104:$DC$104)</f>
        <v>1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49.33</v>
      </c>
      <c r="I30" s="14">
        <v>54.67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SUM('[15]231'!$CT$105:$DC$105)</f>
        <v>49.33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1.41</v>
      </c>
      <c r="I31" s="20">
        <v>2.25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SUM('[15]231'!$CT$106:$DC$106)</f>
        <v>1.41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199</v>
      </c>
      <c r="I32" s="14">
        <v>197.5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99.246231155778901</v>
      </c>
      <c r="O32" s="7">
        <v>27</v>
      </c>
      <c r="P32" s="16">
        <f t="shared" si="3"/>
        <v>1</v>
      </c>
      <c r="R32" s="44">
        <f>SUM('[15]231'!$CT$107:$DC$107)</f>
        <v>199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SUM('[15]231'!$CT$108:$DC$108)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SUM('[15]231'!$CT$109:$DC$109)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882</v>
      </c>
      <c r="I35" s="14">
        <v>882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SUM('[15]231'!$CT$148:$DC$148)</f>
        <v>882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SUM('[15]231'!$CT$149:$DC$149)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SUM('[15]231'!$CT$150:$DC$150)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694</v>
      </c>
      <c r="I38" s="14">
        <v>694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SUM('[15]231'!$CT$151:$DC$151)</f>
        <v>694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SUM('[15]231'!$CT$152:$DC$152)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SUM('[15]231'!$CT$153:$DC$153)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99.781062388787149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259.41000000000003</v>
      </c>
      <c r="I58" s="44">
        <f>SUM(I4:I20)</f>
        <v>264.42</v>
      </c>
      <c r="J58" s="42"/>
    </row>
    <row r="59" spans="1:14" x14ac:dyDescent="0.25">
      <c r="F59" s="41"/>
      <c r="G59" s="41"/>
      <c r="H59" s="44">
        <f>SUM(H23:H33)</f>
        <v>259.40999999999997</v>
      </c>
      <c r="I59" s="44">
        <f>SUM(I23:I33)</f>
        <v>264.42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73" priority="1">
      <formula>K4&lt;&gt;0</formula>
    </cfRule>
  </conditionalFormatting>
  <conditionalFormatting sqref="R4">
    <cfRule type="expression" dxfId="1572" priority="37">
      <formula>$R$4&lt;&gt;$H$4</formula>
    </cfRule>
  </conditionalFormatting>
  <conditionalFormatting sqref="R5">
    <cfRule type="expression" dxfId="1571" priority="36">
      <formula>$R$5&lt;&gt;$H$5</formula>
    </cfRule>
  </conditionalFormatting>
  <conditionalFormatting sqref="R6">
    <cfRule type="expression" dxfId="1570" priority="35">
      <formula>$R$6&lt;&gt;$H$6</formula>
    </cfRule>
  </conditionalFormatting>
  <conditionalFormatting sqref="R7">
    <cfRule type="expression" dxfId="1569" priority="34">
      <formula>$R$7&lt;&gt;$H$7</formula>
    </cfRule>
  </conditionalFormatting>
  <conditionalFormatting sqref="R8">
    <cfRule type="expression" dxfId="1568" priority="33">
      <formula>$R$8&lt;&gt;$H$8</formula>
    </cfRule>
  </conditionalFormatting>
  <conditionalFormatting sqref="R9">
    <cfRule type="expression" dxfId="1567" priority="32">
      <formula>$R$9&lt;&gt;$H$9</formula>
    </cfRule>
  </conditionalFormatting>
  <conditionalFormatting sqref="R10">
    <cfRule type="expression" dxfId="1566" priority="31">
      <formula>$R$10&lt;&gt;$H$10</formula>
    </cfRule>
  </conditionalFormatting>
  <conditionalFormatting sqref="R11">
    <cfRule type="expression" dxfId="1565" priority="30">
      <formula>$R$11&lt;&gt;$H$11</formula>
    </cfRule>
  </conditionalFormatting>
  <conditionalFormatting sqref="R12">
    <cfRule type="expression" dxfId="1564" priority="29">
      <formula>$R$12&lt;&gt;$H$12</formula>
    </cfRule>
  </conditionalFormatting>
  <conditionalFormatting sqref="R13">
    <cfRule type="expression" dxfId="1563" priority="28">
      <formula>$R$13&lt;&gt;$H$13</formula>
    </cfRule>
  </conditionalFormatting>
  <conditionalFormatting sqref="R14">
    <cfRule type="expression" dxfId="1562" priority="27">
      <formula>$R$14&lt;&gt;$H$14</formula>
    </cfRule>
  </conditionalFormatting>
  <conditionalFormatting sqref="R15">
    <cfRule type="expression" dxfId="1561" priority="26">
      <formula>$R$15&lt;&gt;$H$15</formula>
    </cfRule>
  </conditionalFormatting>
  <conditionalFormatting sqref="R16">
    <cfRule type="expression" dxfId="1560" priority="25">
      <formula>$R$16&lt;&gt;$H$16</formula>
    </cfRule>
  </conditionalFormatting>
  <conditionalFormatting sqref="R17">
    <cfRule type="expression" dxfId="1559" priority="24">
      <formula>$R$17&lt;&gt;$H$17</formula>
    </cfRule>
  </conditionalFormatting>
  <conditionalFormatting sqref="R18">
    <cfRule type="expression" dxfId="1558" priority="23">
      <formula>$R$18&lt;&gt;$H$18</formula>
    </cfRule>
  </conditionalFormatting>
  <conditionalFormatting sqref="R19">
    <cfRule type="expression" dxfId="1557" priority="22">
      <formula>$R$19&lt;&gt;$H$19</formula>
    </cfRule>
  </conditionalFormatting>
  <conditionalFormatting sqref="R20">
    <cfRule type="expression" dxfId="1556" priority="21">
      <formula>$R$20&lt;&gt;$H$20</formula>
    </cfRule>
  </conditionalFormatting>
  <conditionalFormatting sqref="R23:R34">
    <cfRule type="expression" dxfId="1555" priority="2">
      <formula>$R$23&lt;&gt;$H$23</formula>
    </cfRule>
  </conditionalFormatting>
  <conditionalFormatting sqref="R24">
    <cfRule type="expression" dxfId="1554" priority="19">
      <formula>$R$24&lt;&gt;$H$24</formula>
    </cfRule>
  </conditionalFormatting>
  <conditionalFormatting sqref="R25">
    <cfRule type="expression" dxfId="1553" priority="18">
      <formula>$R$25&lt;&gt;$H$25</formula>
    </cfRule>
  </conditionalFormatting>
  <conditionalFormatting sqref="R26">
    <cfRule type="expression" dxfId="1552" priority="17">
      <formula>$R$26&lt;&gt;$H$26</formula>
    </cfRule>
  </conditionalFormatting>
  <conditionalFormatting sqref="R27">
    <cfRule type="expression" dxfId="1551" priority="16">
      <formula>$R$27&lt;&gt;$H$27</formula>
    </cfRule>
  </conditionalFormatting>
  <conditionalFormatting sqref="R28">
    <cfRule type="expression" dxfId="1550" priority="15">
      <formula>$R$28&lt;&gt;$H$28</formula>
    </cfRule>
  </conditionalFormatting>
  <conditionalFormatting sqref="R29">
    <cfRule type="expression" dxfId="1549" priority="14">
      <formula>$R$29&lt;&gt;$H$29</formula>
    </cfRule>
  </conditionalFormatting>
  <conditionalFormatting sqref="R30">
    <cfRule type="expression" dxfId="1548" priority="13">
      <formula>$R$30&lt;&gt;$H$30</formula>
    </cfRule>
  </conditionalFormatting>
  <conditionalFormatting sqref="R31">
    <cfRule type="expression" dxfId="1547" priority="12">
      <formula>$R$31&lt;&gt;$H$31</formula>
    </cfRule>
  </conditionalFormatting>
  <conditionalFormatting sqref="R32">
    <cfRule type="expression" dxfId="1546" priority="11">
      <formula>$R$32&lt;&gt;$H$32</formula>
    </cfRule>
  </conditionalFormatting>
  <conditionalFormatting sqref="R33">
    <cfRule type="expression" dxfId="1545" priority="10">
      <formula>$R$33&lt;&gt;$H$33</formula>
    </cfRule>
  </conditionalFormatting>
  <conditionalFormatting sqref="R34">
    <cfRule type="expression" dxfId="1544" priority="9">
      <formula>$R$34&lt;&gt;$H$34</formula>
    </cfRule>
  </conditionalFormatting>
  <conditionalFormatting sqref="R35:R40">
    <cfRule type="expression" dxfId="1543" priority="8">
      <formula>$R$35&lt;&gt;$H$35</formula>
    </cfRule>
  </conditionalFormatting>
  <conditionalFormatting sqref="R36">
    <cfRule type="expression" dxfId="1542" priority="7">
      <formula>$R$36&lt;&gt;$H$36</formula>
    </cfRule>
  </conditionalFormatting>
  <conditionalFormatting sqref="R37">
    <cfRule type="expression" dxfId="1541" priority="6">
      <formula>$R$37&lt;&gt;$H$37</formula>
    </cfRule>
  </conditionalFormatting>
  <conditionalFormatting sqref="R38">
    <cfRule type="expression" dxfId="1540" priority="5">
      <formula>$R$38&lt;&gt;$H$38</formula>
    </cfRule>
  </conditionalFormatting>
  <conditionalFormatting sqref="R39">
    <cfRule type="expression" dxfId="1539" priority="4">
      <formula>$R$39&lt;&gt;$H$39</formula>
    </cfRule>
  </conditionalFormatting>
  <conditionalFormatting sqref="R40">
    <cfRule type="expression" dxfId="1538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2" sqref="I3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.425781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SUM('[16]248'!$DD$42:$DM$42)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SUM('[16]248'!$DD$43:$DM$43)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SUM('[16]248'!$DD$44:$DM$44)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SUM('[16]248'!$DD$45:$DM$45)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0.67</v>
      </c>
      <c r="I8" s="20">
        <v>1.58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SUM('[16]248'!$DD$46:$DM$46)</f>
        <v>0.67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23</v>
      </c>
      <c r="I9" s="20">
        <v>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SUM('[16]248'!$DD$47:$DM$47)</f>
        <v>23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0.92</v>
      </c>
      <c r="I10" s="23">
        <v>1.5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SUM('[16]248'!$DD$48:$DM$48)</f>
        <v>0.92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265.75</v>
      </c>
      <c r="I11" s="20">
        <v>253.58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95.420507996237063</v>
      </c>
      <c r="O11" s="7">
        <v>8</v>
      </c>
      <c r="P11" s="16">
        <f t="shared" si="3"/>
        <v>1</v>
      </c>
      <c r="R11" s="44">
        <f>SUM('[16]248'!$DD$49:$DM$49)</f>
        <v>265.75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SUM('[16]248'!$DD$50:$DM$50)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SUM('[16]248'!$DD$51:$DM$51)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SUM('[16]248'!$DD$52:$DM$52)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SUM('[16]248'!$DD$53:$DM$53)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SUM('[16]248'!$DD$54:$DM$54)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326</v>
      </c>
      <c r="G17" s="13" t="s">
        <v>18</v>
      </c>
      <c r="H17" s="24">
        <v>0.5</v>
      </c>
      <c r="I17" s="24">
        <v>0.5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2"/>
        <v>100</v>
      </c>
      <c r="O17" s="7">
        <v>14</v>
      </c>
      <c r="P17" s="16">
        <f t="shared" si="3"/>
        <v>1</v>
      </c>
      <c r="R17" s="44">
        <f>SUM('[16]248'!$DD$55:$DM$55)</f>
        <v>0.5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</v>
      </c>
      <c r="I18" s="20">
        <v>5.83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SUM('[16]248'!$DD$56:$DM$56)</f>
        <v>5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SUM('[16]248'!$DD$57:$DM$57)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SUM('[16]248'!$DD$58:$DM$58)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SUM('[16]248'!$CT$98:$DC$98)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SUM('[16]248'!$CT$99:$DC$99)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SUM('[16]248'!$CT$100:$DC$100)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SUM('[16]248'!$CT$101:$DC$101)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SUM('[16]248'!$CT$102:$DC$102)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SUM('[16]248'!$CT$103:$DC$103)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0.67</v>
      </c>
      <c r="I29" s="14">
        <v>1.58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SUM('[16]248'!$CT$104:$DC$104)</f>
        <v>0.67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23</v>
      </c>
      <c r="I30" s="14">
        <v>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SUM('[16]248'!$CT$105:$DC$105)</f>
        <v>23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1.42</v>
      </c>
      <c r="I31" s="20">
        <v>2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SUM('[16]248'!$CT$106:$DC$106)</f>
        <v>1.42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270.75</v>
      </c>
      <c r="I32" s="14">
        <v>259.42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95.815327793167143</v>
      </c>
      <c r="O32" s="7">
        <v>27</v>
      </c>
      <c r="P32" s="16">
        <f t="shared" si="3"/>
        <v>1</v>
      </c>
      <c r="R32" s="44">
        <f>SUM('[16]248'!$CT$107:$DC$107)</f>
        <v>270.75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SUM('[16]248'!$CT$108:$DC$108)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SUM('[16]248'!$CT$109:$DC$109)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852</v>
      </c>
      <c r="I35" s="14">
        <v>852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SUM('[16]248'!$CT$148:$DC$148)</f>
        <v>852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SUM('[16]248'!$CT$149:$DC$149)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SUM('[16]248'!$CT$150:$DC$150)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SUM('[16]248'!$CT$151:$DC$151)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SUM('[16]248'!$CT$152:$DC$152)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SUM('[16]248'!$CT$153:$DC$153)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99.203257799036749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295.84000000000003</v>
      </c>
      <c r="I58" s="44">
        <f>SUM(I4:I20)</f>
        <v>287.99</v>
      </c>
      <c r="J58" s="42"/>
    </row>
    <row r="59" spans="1:14" x14ac:dyDescent="0.25">
      <c r="F59" s="41"/>
      <c r="G59" s="41"/>
      <c r="H59" s="44">
        <f>SUM(H23:H33)</f>
        <v>295.84000000000003</v>
      </c>
      <c r="I59" s="44">
        <f>SUM(I23:I33)</f>
        <v>288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37" priority="1">
      <formula>K4&lt;&gt;0</formula>
    </cfRule>
  </conditionalFormatting>
  <conditionalFormatting sqref="R4">
    <cfRule type="expression" dxfId="1536" priority="37">
      <formula>$R$4&lt;&gt;$H$4</formula>
    </cfRule>
  </conditionalFormatting>
  <conditionalFormatting sqref="R5">
    <cfRule type="expression" dxfId="1535" priority="36">
      <formula>$R$5&lt;&gt;$H$5</formula>
    </cfRule>
  </conditionalFormatting>
  <conditionalFormatting sqref="R6">
    <cfRule type="expression" dxfId="1534" priority="35">
      <formula>$R$6&lt;&gt;$H$6</formula>
    </cfRule>
  </conditionalFormatting>
  <conditionalFormatting sqref="R7">
    <cfRule type="expression" dxfId="1533" priority="34">
      <formula>$R$7&lt;&gt;$H$7</formula>
    </cfRule>
  </conditionalFormatting>
  <conditionalFormatting sqref="R8">
    <cfRule type="expression" dxfId="1532" priority="33">
      <formula>$R$8&lt;&gt;$H$8</formula>
    </cfRule>
  </conditionalFormatting>
  <conditionalFormatting sqref="R9">
    <cfRule type="expression" dxfId="1531" priority="32">
      <formula>$R$9&lt;&gt;$H$9</formula>
    </cfRule>
  </conditionalFormatting>
  <conditionalFormatting sqref="R10">
    <cfRule type="expression" dxfId="1530" priority="31">
      <formula>$R$10&lt;&gt;$H$10</formula>
    </cfRule>
  </conditionalFormatting>
  <conditionalFormatting sqref="R11">
    <cfRule type="expression" dxfId="1529" priority="30">
      <formula>$R$11&lt;&gt;$H$11</formula>
    </cfRule>
  </conditionalFormatting>
  <conditionalFormatting sqref="R12">
    <cfRule type="expression" dxfId="1528" priority="29">
      <formula>$R$12&lt;&gt;$H$12</formula>
    </cfRule>
  </conditionalFormatting>
  <conditionalFormatting sqref="R13">
    <cfRule type="expression" dxfId="1527" priority="28">
      <formula>$R$13&lt;&gt;$H$13</formula>
    </cfRule>
  </conditionalFormatting>
  <conditionalFormatting sqref="R14">
    <cfRule type="expression" dxfId="1526" priority="27">
      <formula>$R$14&lt;&gt;$H$14</formula>
    </cfRule>
  </conditionalFormatting>
  <conditionalFormatting sqref="R15">
    <cfRule type="expression" dxfId="1525" priority="26">
      <formula>$R$15&lt;&gt;$H$15</formula>
    </cfRule>
  </conditionalFormatting>
  <conditionalFormatting sqref="R16">
    <cfRule type="expression" dxfId="1524" priority="25">
      <formula>$R$16&lt;&gt;$H$16</formula>
    </cfRule>
  </conditionalFormatting>
  <conditionalFormatting sqref="R17">
    <cfRule type="expression" dxfId="1523" priority="24">
      <formula>$R$17&lt;&gt;$H$17</formula>
    </cfRule>
  </conditionalFormatting>
  <conditionalFormatting sqref="R18">
    <cfRule type="expression" dxfId="1522" priority="23">
      <formula>$R$18&lt;&gt;$H$18</formula>
    </cfRule>
  </conditionalFormatting>
  <conditionalFormatting sqref="R19">
    <cfRule type="expression" dxfId="1521" priority="22">
      <formula>$R$19&lt;&gt;$H$19</formula>
    </cfRule>
  </conditionalFormatting>
  <conditionalFormatting sqref="R20">
    <cfRule type="expression" dxfId="1520" priority="21">
      <formula>$R$20&lt;&gt;$H$20</formula>
    </cfRule>
  </conditionalFormatting>
  <conditionalFormatting sqref="R23:R34">
    <cfRule type="expression" dxfId="1519" priority="2">
      <formula>$R$23&lt;&gt;$H$23</formula>
    </cfRule>
  </conditionalFormatting>
  <conditionalFormatting sqref="R24">
    <cfRule type="expression" dxfId="1518" priority="19">
      <formula>$R$24&lt;&gt;$H$24</formula>
    </cfRule>
  </conditionalFormatting>
  <conditionalFormatting sqref="R25">
    <cfRule type="expression" dxfId="1517" priority="18">
      <formula>$R$25&lt;&gt;$H$25</formula>
    </cfRule>
  </conditionalFormatting>
  <conditionalFormatting sqref="R26">
    <cfRule type="expression" dxfId="1516" priority="17">
      <formula>$R$26&lt;&gt;$H$26</formula>
    </cfRule>
  </conditionalFormatting>
  <conditionalFormatting sqref="R27">
    <cfRule type="expression" dxfId="1515" priority="16">
      <formula>$R$27&lt;&gt;$H$27</formula>
    </cfRule>
  </conditionalFormatting>
  <conditionalFormatting sqref="R28">
    <cfRule type="expression" dxfId="1514" priority="15">
      <formula>$R$28&lt;&gt;$H$28</formula>
    </cfRule>
  </conditionalFormatting>
  <conditionalFormatting sqref="R29">
    <cfRule type="expression" dxfId="1513" priority="14">
      <formula>$R$29&lt;&gt;$H$29</formula>
    </cfRule>
  </conditionalFormatting>
  <conditionalFormatting sqref="R30">
    <cfRule type="expression" dxfId="1512" priority="13">
      <formula>$R$30&lt;&gt;$H$30</formula>
    </cfRule>
  </conditionalFormatting>
  <conditionalFormatting sqref="R31">
    <cfRule type="expression" dxfId="1511" priority="12">
      <formula>$R$31&lt;&gt;$H$31</formula>
    </cfRule>
  </conditionalFormatting>
  <conditionalFormatting sqref="R32">
    <cfRule type="expression" dxfId="1510" priority="11">
      <formula>$R$32&lt;&gt;$H$32</formula>
    </cfRule>
  </conditionalFormatting>
  <conditionalFormatting sqref="R33">
    <cfRule type="expression" dxfId="1509" priority="10">
      <formula>$R$33&lt;&gt;$H$33</formula>
    </cfRule>
  </conditionalFormatting>
  <conditionalFormatting sqref="R34">
    <cfRule type="expression" dxfId="1508" priority="9">
      <formula>$R$34&lt;&gt;$H$34</formula>
    </cfRule>
  </conditionalFormatting>
  <conditionalFormatting sqref="R35:R40">
    <cfRule type="expression" dxfId="1507" priority="8">
      <formula>$R$35&lt;&gt;$H$35</formula>
    </cfRule>
  </conditionalFormatting>
  <conditionalFormatting sqref="R36">
    <cfRule type="expression" dxfId="1506" priority="7">
      <formula>$R$36&lt;&gt;$H$36</formula>
    </cfRule>
  </conditionalFormatting>
  <conditionalFormatting sqref="R37">
    <cfRule type="expression" dxfId="1505" priority="6">
      <formula>$R$37&lt;&gt;$H$37</formula>
    </cfRule>
  </conditionalFormatting>
  <conditionalFormatting sqref="R38">
    <cfRule type="expression" dxfId="1504" priority="5">
      <formula>$R$38&lt;&gt;$H$38</formula>
    </cfRule>
  </conditionalFormatting>
  <conditionalFormatting sqref="R39">
    <cfRule type="expression" dxfId="1503" priority="4">
      <formula>$R$39&lt;&gt;$H$39</formula>
    </cfRule>
  </conditionalFormatting>
  <conditionalFormatting sqref="R40">
    <cfRule type="expression" dxfId="1502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2" sqref="I3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6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SUM('[17]257'!$DD$42:$DM$42)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SUM('[17]257'!$DD$43:$DM$43)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SUM('[17]257'!$DD$44:$DM$44)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1.5</v>
      </c>
      <c r="I7" s="14">
        <v>1.5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SUM('[17]257'!$DD$45:$DM$45)</f>
        <v>1.5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1.67</v>
      </c>
      <c r="I8" s="20">
        <v>1.75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SUM('[17]257'!$DD$46:$DM$46)</f>
        <v>1.67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33</v>
      </c>
      <c r="I9" s="20">
        <v>35.5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SUM('[17]257'!$DD$47:$DM$47)</f>
        <v>33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2.08</v>
      </c>
      <c r="I10" s="23">
        <v>2.25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SUM('[17]257'!$DD$48:$DM$48)</f>
        <v>2.08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203.33</v>
      </c>
      <c r="I11" s="20">
        <v>200.92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98.814734667781423</v>
      </c>
      <c r="O11" s="7">
        <v>8</v>
      </c>
      <c r="P11" s="16">
        <f t="shared" si="3"/>
        <v>1</v>
      </c>
      <c r="R11" s="44">
        <f>SUM('[17]257'!$DD$49:$DM$49)</f>
        <v>203.33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SUM('[17]257'!$DD$50:$DM$50)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SUM('[17]257'!$DD$51:$DM$51)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SUM('[17]257'!$DD$52:$DM$52)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SUM('[17]257'!$DD$53:$DM$53)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1.33</v>
      </c>
      <c r="I16" s="14">
        <v>1.33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  <c r="R16" s="44">
        <f>SUM('[17]257'!$DD$54:$DM$54)</f>
        <v>1.33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SUM('[17]257'!$DD$55:$DM$55)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42</v>
      </c>
      <c r="I18" s="20">
        <v>42.33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SUM('[17]257'!$DD$56:$DM$56)</f>
        <v>42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326</v>
      </c>
      <c r="G19" s="13" t="s">
        <v>18</v>
      </c>
      <c r="H19" s="24">
        <v>0.42</v>
      </c>
      <c r="I19" s="24">
        <v>0.42</v>
      </c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>
        <f t="shared" si="2"/>
        <v>100</v>
      </c>
      <c r="O19" s="7">
        <v>16</v>
      </c>
      <c r="P19" s="16">
        <f t="shared" si="3"/>
        <v>1</v>
      </c>
      <c r="R19" s="44">
        <f>SUM('[17]257'!$DD$57:$DM$57)</f>
        <v>0.42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3.42</v>
      </c>
      <c r="I20" s="20">
        <v>3.42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SUM('[17]257'!$DD$58:$DM$58)</f>
        <v>3.42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SUM('[17]257'!$CT$98:$DC$98)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SUM('[17]257'!$CT$99:$DC$99)</f>
        <v>0</v>
      </c>
    </row>
    <row r="25" spans="1:18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326</v>
      </c>
      <c r="G25" s="13" t="s">
        <v>18</v>
      </c>
      <c r="H25" s="14">
        <v>0.42</v>
      </c>
      <c r="I25" s="14">
        <v>0.42</v>
      </c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>
        <f t="shared" si="2"/>
        <v>100</v>
      </c>
      <c r="O25" s="7">
        <v>20</v>
      </c>
      <c r="P25" s="16">
        <f t="shared" si="3"/>
        <v>1</v>
      </c>
      <c r="R25" s="44">
        <f>SUM('[17]257'!$CT$100:$DC$100)</f>
        <v>0.42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4.92</v>
      </c>
      <c r="I26" s="14">
        <v>4.92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SUM('[17]257'!$CT$101:$DC$101)</f>
        <v>4.92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SUM('[17]257'!$CT$102:$DC$102)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SUM('[17]257'!$CT$103:$DC$103)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1.67</v>
      </c>
      <c r="I29" s="14">
        <v>1.75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SUM('[17]257'!$CT$104:$DC$104)</f>
        <v>1.67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34.33</v>
      </c>
      <c r="I30" s="14">
        <v>36.83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SUM('[17]257'!$CT$105:$DC$105)</f>
        <v>34.33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2.08</v>
      </c>
      <c r="I31" s="20">
        <v>2.25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SUM('[17]257'!$CT$106:$DC$106)</f>
        <v>2.08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245.33</v>
      </c>
      <c r="I32" s="14">
        <v>243.25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99.152162393510778</v>
      </c>
      <c r="O32" s="7">
        <v>27</v>
      </c>
      <c r="P32" s="16">
        <f t="shared" si="3"/>
        <v>1</v>
      </c>
      <c r="R32" s="44">
        <f>SUM('[17]257'!$CT$107:$DC$107)</f>
        <v>245.33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SUM('[17]257'!$CT$108:$DC$108)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81.92</v>
      </c>
      <c r="I34" s="14">
        <v>109.22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SUM('[17]257'!$CT$109:$DC$109)</f>
        <v>81.92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1600</v>
      </c>
      <c r="I35" s="14">
        <v>1600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SUM('[17]257'!$CT$148:$DC$148)</f>
        <v>1600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SUM('[17]257'!$CT$149:$DC$149)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SUM('[17]257'!$CT$150:$DC$150)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SUM('[17]257'!$CT$151:$DC$151)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SUM('[17]257'!$CT$152:$DC$152)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SUM('[17]257'!$CT$153:$DC$153)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99.880405709487775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288.75000000000006</v>
      </c>
      <c r="I58" s="44">
        <f>SUM(I4:I20)</f>
        <v>289.42</v>
      </c>
      <c r="J58" s="42"/>
    </row>
    <row r="59" spans="1:14" x14ac:dyDescent="0.25">
      <c r="F59" s="41"/>
      <c r="G59" s="41"/>
      <c r="H59" s="44">
        <f>SUM(H23:H33)</f>
        <v>288.75</v>
      </c>
      <c r="I59" s="44">
        <f>SUM(I23:I33)</f>
        <v>289.42</v>
      </c>
    </row>
    <row r="60" spans="1:14" x14ac:dyDescent="0.25">
      <c r="F60" s="41"/>
      <c r="G60" s="41"/>
      <c r="H60" s="44">
        <f>H34</f>
        <v>81.92</v>
      </c>
      <c r="I60" s="44">
        <f>I34</f>
        <v>109.22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5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5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01" priority="1">
      <formula>K4&lt;&gt;0</formula>
    </cfRule>
  </conditionalFormatting>
  <conditionalFormatting sqref="R4">
    <cfRule type="expression" dxfId="1500" priority="37">
      <formula>$R$4&lt;&gt;$H$4</formula>
    </cfRule>
  </conditionalFormatting>
  <conditionalFormatting sqref="R5">
    <cfRule type="expression" dxfId="1499" priority="36">
      <formula>$R$5&lt;&gt;$H$5</formula>
    </cfRule>
  </conditionalFormatting>
  <conditionalFormatting sqref="R6">
    <cfRule type="expression" dxfId="1498" priority="35">
      <formula>$R$6&lt;&gt;$H$6</formula>
    </cfRule>
  </conditionalFormatting>
  <conditionalFormatting sqref="R7">
    <cfRule type="expression" dxfId="1497" priority="34">
      <formula>$R$7&lt;&gt;$H$7</formula>
    </cfRule>
  </conditionalFormatting>
  <conditionalFormatting sqref="R8">
    <cfRule type="expression" dxfId="1496" priority="33">
      <formula>$R$8&lt;&gt;$H$8</formula>
    </cfRule>
  </conditionalFormatting>
  <conditionalFormatting sqref="R9">
    <cfRule type="expression" dxfId="1495" priority="32">
      <formula>$R$9&lt;&gt;$H$9</formula>
    </cfRule>
  </conditionalFormatting>
  <conditionalFormatting sqref="R10">
    <cfRule type="expression" dxfId="1494" priority="31">
      <formula>$R$10&lt;&gt;$H$10</formula>
    </cfRule>
  </conditionalFormatting>
  <conditionalFormatting sqref="R11">
    <cfRule type="expression" dxfId="1493" priority="30">
      <formula>$R$11&lt;&gt;$H$11</formula>
    </cfRule>
  </conditionalFormatting>
  <conditionalFormatting sqref="R12">
    <cfRule type="expression" dxfId="1492" priority="29">
      <formula>$R$12&lt;&gt;$H$12</formula>
    </cfRule>
  </conditionalFormatting>
  <conditionalFormatting sqref="R13">
    <cfRule type="expression" dxfId="1491" priority="28">
      <formula>$R$13&lt;&gt;$H$13</formula>
    </cfRule>
  </conditionalFormatting>
  <conditionalFormatting sqref="R14">
    <cfRule type="expression" dxfId="1490" priority="27">
      <formula>$R$14&lt;&gt;$H$14</formula>
    </cfRule>
  </conditionalFormatting>
  <conditionalFormatting sqref="R15">
    <cfRule type="expression" dxfId="1489" priority="26">
      <formula>$R$15&lt;&gt;$H$15</formula>
    </cfRule>
  </conditionalFormatting>
  <conditionalFormatting sqref="R16">
    <cfRule type="expression" dxfId="1488" priority="25">
      <formula>$R$16&lt;&gt;$H$16</formula>
    </cfRule>
  </conditionalFormatting>
  <conditionalFormatting sqref="R17">
    <cfRule type="expression" dxfId="1487" priority="24">
      <formula>$R$17&lt;&gt;$H$17</formula>
    </cfRule>
  </conditionalFormatting>
  <conditionalFormatting sqref="R18">
    <cfRule type="expression" dxfId="1486" priority="23">
      <formula>$R$18&lt;&gt;$H$18</formula>
    </cfRule>
  </conditionalFormatting>
  <conditionalFormatting sqref="R19">
    <cfRule type="expression" dxfId="1485" priority="22">
      <formula>$R$19&lt;&gt;$H$19</formula>
    </cfRule>
  </conditionalFormatting>
  <conditionalFormatting sqref="R20">
    <cfRule type="expression" dxfId="1484" priority="21">
      <formula>$R$20&lt;&gt;$H$20</formula>
    </cfRule>
  </conditionalFormatting>
  <conditionalFormatting sqref="R23:R34">
    <cfRule type="expression" dxfId="1483" priority="2">
      <formula>$R$23&lt;&gt;$H$23</formula>
    </cfRule>
  </conditionalFormatting>
  <conditionalFormatting sqref="R24">
    <cfRule type="expression" dxfId="1482" priority="19">
      <formula>$R$24&lt;&gt;$H$24</formula>
    </cfRule>
  </conditionalFormatting>
  <conditionalFormatting sqref="R25">
    <cfRule type="expression" dxfId="1481" priority="18">
      <formula>$R$25&lt;&gt;$H$25</formula>
    </cfRule>
  </conditionalFormatting>
  <conditionalFormatting sqref="R26">
    <cfRule type="expression" dxfId="1480" priority="17">
      <formula>$R$26&lt;&gt;$H$26</formula>
    </cfRule>
  </conditionalFormatting>
  <conditionalFormatting sqref="R27">
    <cfRule type="expression" dxfId="1479" priority="16">
      <formula>$R$27&lt;&gt;$H$27</formula>
    </cfRule>
  </conditionalFormatting>
  <conditionalFormatting sqref="R28">
    <cfRule type="expression" dxfId="1478" priority="15">
      <formula>$R$28&lt;&gt;$H$28</formula>
    </cfRule>
  </conditionalFormatting>
  <conditionalFormatting sqref="R29">
    <cfRule type="expression" dxfId="1477" priority="14">
      <formula>$R$29&lt;&gt;$H$29</formula>
    </cfRule>
  </conditionalFormatting>
  <conditionalFormatting sqref="R30">
    <cfRule type="expression" dxfId="1476" priority="13">
      <formula>$R$30&lt;&gt;$H$30</formula>
    </cfRule>
  </conditionalFormatting>
  <conditionalFormatting sqref="R31">
    <cfRule type="expression" dxfId="1475" priority="12">
      <formula>$R$31&lt;&gt;$H$31</formula>
    </cfRule>
  </conditionalFormatting>
  <conditionalFormatting sqref="R32">
    <cfRule type="expression" dxfId="1474" priority="11">
      <formula>$R$32&lt;&gt;$H$32</formula>
    </cfRule>
  </conditionalFormatting>
  <conditionalFormatting sqref="R33">
    <cfRule type="expression" dxfId="1473" priority="10">
      <formula>$R$33&lt;&gt;$H$33</formula>
    </cfRule>
  </conditionalFormatting>
  <conditionalFormatting sqref="R34">
    <cfRule type="expression" dxfId="1472" priority="9">
      <formula>$R$34&lt;&gt;$H$34</formula>
    </cfRule>
  </conditionalFormatting>
  <conditionalFormatting sqref="R35:R40">
    <cfRule type="expression" dxfId="1471" priority="8">
      <formula>$R$35&lt;&gt;$H$35</formula>
    </cfRule>
  </conditionalFormatting>
  <conditionalFormatting sqref="R36">
    <cfRule type="expression" dxfId="1470" priority="7">
      <formula>$R$36&lt;&gt;$H$36</formula>
    </cfRule>
  </conditionalFormatting>
  <conditionalFormatting sqref="R37">
    <cfRule type="expression" dxfId="1469" priority="6">
      <formula>$R$37&lt;&gt;$H$37</formula>
    </cfRule>
  </conditionalFormatting>
  <conditionalFormatting sqref="R38">
    <cfRule type="expression" dxfId="1468" priority="5">
      <formula>$R$38&lt;&gt;$H$38</formula>
    </cfRule>
  </conditionalFormatting>
  <conditionalFormatting sqref="R39">
    <cfRule type="expression" dxfId="1467" priority="4">
      <formula>$R$39&lt;&gt;$H$39</formula>
    </cfRule>
  </conditionalFormatting>
  <conditionalFormatting sqref="R40">
    <cfRule type="expression" dxfId="1466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119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SUM('[18]269'!$DD$42:$DM$42)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SUM('[18]269'!$DD$43:$DM$43)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SUM('[18]269'!$DD$44:$DM$44)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1.5</v>
      </c>
      <c r="I7" s="14">
        <v>1.5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SUM('[18]269'!$DD$45:$DM$45)</f>
        <v>1.5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1.5</v>
      </c>
      <c r="I8" s="20">
        <v>1.42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94.666666666666671</v>
      </c>
      <c r="O8" s="7">
        <v>5</v>
      </c>
      <c r="P8" s="16">
        <f t="shared" ref="P8:P47" si="3">IF(H8&gt;0,1,0)</f>
        <v>1</v>
      </c>
      <c r="R8" s="44">
        <f>SUM('[18]269'!$DD$46:$DM$46)</f>
        <v>1.5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51.17</v>
      </c>
      <c r="I9" s="20">
        <v>51.5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SUM('[18]269'!$DD$47:$DM$47)</f>
        <v>51.17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SUM('[18]269'!$DD$48:$DM$48)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192.83</v>
      </c>
      <c r="I11" s="20">
        <v>194.17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SUM('[18]269'!$DD$49:$DM$49)</f>
        <v>192.83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SUM('[18]269'!$DD$50:$DM$50)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SUM('[18]269'!$DD$51:$DM$51)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SUM('[18]269'!$DD$52:$DM$52)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SUM('[18]269'!$DD$53:$DM$53)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SUM('[18]269'!$DD$54:$DM$54)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SUM('[18]269'!$DD$55:$DM$55)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76.83</v>
      </c>
      <c r="I18" s="20">
        <v>73.83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96.095275283092548</v>
      </c>
      <c r="O18" s="7">
        <v>15</v>
      </c>
      <c r="P18" s="16">
        <f t="shared" si="3"/>
        <v>1</v>
      </c>
      <c r="R18" s="44">
        <f>SUM('[18]269'!$DD$56:$DM$56)</f>
        <v>76.83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SUM('[18]269'!$DD$57:$DM$57)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</v>
      </c>
      <c r="I20" s="20">
        <v>2.17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SUM('[18]269'!$DD$58:$DM$58)</f>
        <v>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SUM('[18]269'!$CT$98:$DC$98)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SUM('[18]269'!$CT$99:$DC$99)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SUM('[18]269'!$CT$100:$DC$100)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3.5</v>
      </c>
      <c r="I26" s="14">
        <v>3.67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SUM('[18]269'!$CT$101:$DC$101)</f>
        <v>3.5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SUM('[18]269'!$CT$102:$DC$102)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SUM('[18]269'!$CT$103:$DC$103)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1.5</v>
      </c>
      <c r="I29" s="14">
        <v>1.42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94.666666666666671</v>
      </c>
      <c r="O29" s="7">
        <v>24</v>
      </c>
      <c r="P29" s="16">
        <f t="shared" si="3"/>
        <v>1</v>
      </c>
      <c r="R29" s="44">
        <f>SUM('[18]269'!$CT$104:$DC$104)</f>
        <v>1.5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51.17</v>
      </c>
      <c r="I30" s="14">
        <v>51.5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SUM('[18]269'!$CT$105:$DC$105)</f>
        <v>51.17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SUM('[18]269'!$CT$106:$DC$106)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269.66000000000003</v>
      </c>
      <c r="I32" s="14">
        <v>268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99.384409997774966</v>
      </c>
      <c r="O32" s="7">
        <v>27</v>
      </c>
      <c r="P32" s="16">
        <f t="shared" si="3"/>
        <v>1</v>
      </c>
      <c r="R32" s="44">
        <f>SUM('[18]269'!$CT$107:$DC$107)</f>
        <v>269.66000000000003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SUM('[18]269'!$CT$108:$DC$108)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SUM('[18]269'!$CT$109:$DC$109)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SUM('[18]269'!$CT$148:$DC$148)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SUM('[18]269'!$CT$149:$DC$149)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SUM('[18]269'!$CT$150:$DC$150)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SUM('[18]269'!$CT$151:$DC$151)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SUM('[18]269'!$CT$152:$DC$152)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SUM('[18]269'!$CT$153:$DC$153)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98.481301861420079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325.83</v>
      </c>
      <c r="I58" s="44">
        <f>SUM(I4:I20)</f>
        <v>324.58999999999997</v>
      </c>
      <c r="J58" s="42"/>
    </row>
    <row r="59" spans="1:14" x14ac:dyDescent="0.25">
      <c r="F59" s="41"/>
      <c r="G59" s="41"/>
      <c r="H59" s="44">
        <f>SUM(H23:H33)</f>
        <v>325.83000000000004</v>
      </c>
      <c r="I59" s="44">
        <f>SUM(I23:I33)</f>
        <v>324.59000000000003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0">
      <selection activeCell="H90" sqref="H9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H90" sqref="H9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65" priority="1">
      <formula>K4&lt;&gt;0</formula>
    </cfRule>
  </conditionalFormatting>
  <conditionalFormatting sqref="R4">
    <cfRule type="expression" dxfId="1464" priority="37">
      <formula>$R$4&lt;&gt;$H$4</formula>
    </cfRule>
  </conditionalFormatting>
  <conditionalFormatting sqref="R5">
    <cfRule type="expression" dxfId="1463" priority="36">
      <formula>$R$5&lt;&gt;$H$5</formula>
    </cfRule>
  </conditionalFormatting>
  <conditionalFormatting sqref="R6">
    <cfRule type="expression" dxfId="1462" priority="35">
      <formula>$R$6&lt;&gt;$H$6</formula>
    </cfRule>
  </conditionalFormatting>
  <conditionalFormatting sqref="R7">
    <cfRule type="expression" dxfId="1461" priority="34">
      <formula>$R$7&lt;&gt;$H$7</formula>
    </cfRule>
  </conditionalFormatting>
  <conditionalFormatting sqref="R8">
    <cfRule type="expression" dxfId="1460" priority="33">
      <formula>$R$8&lt;&gt;$H$8</formula>
    </cfRule>
  </conditionalFormatting>
  <conditionalFormatting sqref="R9">
    <cfRule type="expression" dxfId="1459" priority="32">
      <formula>$R$9&lt;&gt;$H$9</formula>
    </cfRule>
  </conditionalFormatting>
  <conditionalFormatting sqref="R10">
    <cfRule type="expression" dxfId="1458" priority="31">
      <formula>$R$10&lt;&gt;$H$10</formula>
    </cfRule>
  </conditionalFormatting>
  <conditionalFormatting sqref="R11">
    <cfRule type="expression" dxfId="1457" priority="30">
      <formula>$R$11&lt;&gt;$H$11</formula>
    </cfRule>
  </conditionalFormatting>
  <conditionalFormatting sqref="R12">
    <cfRule type="expression" dxfId="1456" priority="29">
      <formula>$R$12&lt;&gt;$H$12</formula>
    </cfRule>
  </conditionalFormatting>
  <conditionalFormatting sqref="R13">
    <cfRule type="expression" dxfId="1455" priority="28">
      <formula>$R$13&lt;&gt;$H$13</formula>
    </cfRule>
  </conditionalFormatting>
  <conditionalFormatting sqref="R14">
    <cfRule type="expression" dxfId="1454" priority="27">
      <formula>$R$14&lt;&gt;$H$14</formula>
    </cfRule>
  </conditionalFormatting>
  <conditionalFormatting sqref="R15">
    <cfRule type="expression" dxfId="1453" priority="26">
      <formula>$R$15&lt;&gt;$H$15</formula>
    </cfRule>
  </conditionalFormatting>
  <conditionalFormatting sqref="R16">
    <cfRule type="expression" dxfId="1452" priority="25">
      <formula>$R$16&lt;&gt;$H$16</formula>
    </cfRule>
  </conditionalFormatting>
  <conditionalFormatting sqref="R17">
    <cfRule type="expression" dxfId="1451" priority="24">
      <formula>$R$17&lt;&gt;$H$17</formula>
    </cfRule>
  </conditionalFormatting>
  <conditionalFormatting sqref="R18">
    <cfRule type="expression" dxfId="1450" priority="23">
      <formula>$R$18&lt;&gt;$H$18</formula>
    </cfRule>
  </conditionalFormatting>
  <conditionalFormatting sqref="R19">
    <cfRule type="expression" dxfId="1449" priority="22">
      <formula>$R$19&lt;&gt;$H$19</formula>
    </cfRule>
  </conditionalFormatting>
  <conditionalFormatting sqref="R20">
    <cfRule type="expression" dxfId="1448" priority="21">
      <formula>$R$20&lt;&gt;$H$20</formula>
    </cfRule>
  </conditionalFormatting>
  <conditionalFormatting sqref="R23:R34">
    <cfRule type="expression" dxfId="1447" priority="2">
      <formula>$R$23&lt;&gt;$H$23</formula>
    </cfRule>
  </conditionalFormatting>
  <conditionalFormatting sqref="R24">
    <cfRule type="expression" dxfId="1446" priority="19">
      <formula>$R$24&lt;&gt;$H$24</formula>
    </cfRule>
  </conditionalFormatting>
  <conditionalFormatting sqref="R25">
    <cfRule type="expression" dxfId="1445" priority="18">
      <formula>$R$25&lt;&gt;$H$25</formula>
    </cfRule>
  </conditionalFormatting>
  <conditionalFormatting sqref="R26">
    <cfRule type="expression" dxfId="1444" priority="17">
      <formula>$R$26&lt;&gt;$H$26</formula>
    </cfRule>
  </conditionalFormatting>
  <conditionalFormatting sqref="R27">
    <cfRule type="expression" dxfId="1443" priority="16">
      <formula>$R$27&lt;&gt;$H$27</formula>
    </cfRule>
  </conditionalFormatting>
  <conditionalFormatting sqref="R28">
    <cfRule type="expression" dxfId="1442" priority="15">
      <formula>$R$28&lt;&gt;$H$28</formula>
    </cfRule>
  </conditionalFormatting>
  <conditionalFormatting sqref="R29">
    <cfRule type="expression" dxfId="1441" priority="14">
      <formula>$R$29&lt;&gt;$H$29</formula>
    </cfRule>
  </conditionalFormatting>
  <conditionalFormatting sqref="R30">
    <cfRule type="expression" dxfId="1440" priority="13">
      <formula>$R$30&lt;&gt;$H$30</formula>
    </cfRule>
  </conditionalFormatting>
  <conditionalFormatting sqref="R31">
    <cfRule type="expression" dxfId="1439" priority="12">
      <formula>$R$31&lt;&gt;$H$31</formula>
    </cfRule>
  </conditionalFormatting>
  <conditionalFormatting sqref="R32">
    <cfRule type="expression" dxfId="1438" priority="11">
      <formula>$R$32&lt;&gt;$H$32</formula>
    </cfRule>
  </conditionalFormatting>
  <conditionalFormatting sqref="R33">
    <cfRule type="expression" dxfId="1437" priority="10">
      <formula>$R$33&lt;&gt;$H$33</formula>
    </cfRule>
  </conditionalFormatting>
  <conditionalFormatting sqref="R34">
    <cfRule type="expression" dxfId="1436" priority="9">
      <formula>$R$34&lt;&gt;$H$34</formula>
    </cfRule>
  </conditionalFormatting>
  <conditionalFormatting sqref="R35:R40">
    <cfRule type="expression" dxfId="1435" priority="8">
      <formula>$R$35&lt;&gt;$H$35</formula>
    </cfRule>
  </conditionalFormatting>
  <conditionalFormatting sqref="R36">
    <cfRule type="expression" dxfId="1434" priority="7">
      <formula>$R$36&lt;&gt;$H$36</formula>
    </cfRule>
  </conditionalFormatting>
  <conditionalFormatting sqref="R37">
    <cfRule type="expression" dxfId="1433" priority="6">
      <formula>$R$37&lt;&gt;$H$37</formula>
    </cfRule>
  </conditionalFormatting>
  <conditionalFormatting sqref="R38">
    <cfRule type="expression" dxfId="1432" priority="5">
      <formula>$R$38&lt;&gt;$H$38</formula>
    </cfRule>
  </conditionalFormatting>
  <conditionalFormatting sqref="R39">
    <cfRule type="expression" dxfId="1431" priority="4">
      <formula>$R$39&lt;&gt;$H$39</formula>
    </cfRule>
  </conditionalFormatting>
  <conditionalFormatting sqref="R40">
    <cfRule type="expression" dxfId="1430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5"/>
  <sheetViews>
    <sheetView view="pageBreakPreview" zoomScale="60" zoomScaleNormal="60" workbookViewId="0">
      <selection activeCell="R1" sqref="R1:R104857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304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/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x14ac:dyDescent="0.25">
      <c r="A4" s="91" t="s">
        <v>120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/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/>
    </row>
    <row r="6" spans="1:18" ht="47.2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/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/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/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/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0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/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/>
    </row>
    <row r="12" spans="1:18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20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/>
    </row>
    <row r="13" spans="1:18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1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/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/>
    </row>
    <row r="15" spans="1:18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/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/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/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/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/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/>
    </row>
    <row r="21" spans="1:18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/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/>
    </row>
    <row r="25" spans="1:18" ht="47.2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/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20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/>
    </row>
    <row r="27" spans="1:18" ht="47.2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/>
    </row>
    <row r="28" spans="1:18" ht="47.2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/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20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/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20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/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/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20"/>
      <c r="I32" s="14"/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 t="e">
        <f t="shared" si="2"/>
        <v>#DIV/0!</v>
      </c>
      <c r="O32" s="7">
        <v>27</v>
      </c>
      <c r="P32" s="16">
        <f t="shared" si="3"/>
        <v>0</v>
      </c>
      <c r="R32" s="44"/>
    </row>
    <row r="33" spans="1:18" ht="47.2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/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/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/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/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/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/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/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/>
    </row>
    <row r="41" spans="1:18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 t="e">
        <f>SUBTOTAL(101,N4:N47)</f>
        <v>#DIV/0!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/>
  <customSheetViews>
    <customSheetView guid="{6953781D-E578-4D68-8BF7-586B1D3E88C3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state="hidden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29" priority="1">
      <formula>K4&lt;&gt;0</formula>
    </cfRule>
  </conditionalFormatting>
  <conditionalFormatting sqref="R4">
    <cfRule type="expression" dxfId="1428" priority="37">
      <formula>$R$4&lt;&gt;$H$4</formula>
    </cfRule>
  </conditionalFormatting>
  <conditionalFormatting sqref="R5">
    <cfRule type="expression" dxfId="1427" priority="36">
      <formula>$R$5&lt;&gt;$H$5</formula>
    </cfRule>
  </conditionalFormatting>
  <conditionalFormatting sqref="R6">
    <cfRule type="expression" dxfId="1426" priority="35">
      <formula>$R$6&lt;&gt;$H$6</formula>
    </cfRule>
  </conditionalFormatting>
  <conditionalFormatting sqref="R7">
    <cfRule type="expression" dxfId="1425" priority="34">
      <formula>$R$7&lt;&gt;$H$7</formula>
    </cfRule>
  </conditionalFormatting>
  <conditionalFormatting sqref="R8">
    <cfRule type="expression" dxfId="1424" priority="33">
      <formula>$R$8&lt;&gt;$H$8</formula>
    </cfRule>
  </conditionalFormatting>
  <conditionalFormatting sqref="R9">
    <cfRule type="expression" dxfId="1423" priority="32">
      <formula>$R$9&lt;&gt;$H$9</formula>
    </cfRule>
  </conditionalFormatting>
  <conditionalFormatting sqref="R10">
    <cfRule type="expression" dxfId="1422" priority="31">
      <formula>$R$10&lt;&gt;$H$10</formula>
    </cfRule>
  </conditionalFormatting>
  <conditionalFormatting sqref="R11">
    <cfRule type="expression" dxfId="1421" priority="30">
      <formula>$R$11&lt;&gt;$H$11</formula>
    </cfRule>
  </conditionalFormatting>
  <conditionalFormatting sqref="R12">
    <cfRule type="expression" dxfId="1420" priority="29">
      <formula>$R$12&lt;&gt;$H$12</formula>
    </cfRule>
  </conditionalFormatting>
  <conditionalFormatting sqref="R13">
    <cfRule type="expression" dxfId="1419" priority="28">
      <formula>$R$13&lt;&gt;$H$13</formula>
    </cfRule>
  </conditionalFormatting>
  <conditionalFormatting sqref="R14">
    <cfRule type="expression" dxfId="1418" priority="27">
      <formula>$R$14&lt;&gt;$H$14</formula>
    </cfRule>
  </conditionalFormatting>
  <conditionalFormatting sqref="R15">
    <cfRule type="expression" dxfId="1417" priority="26">
      <formula>$R$15&lt;&gt;$H$15</formula>
    </cfRule>
  </conditionalFormatting>
  <conditionalFormatting sqref="R16">
    <cfRule type="expression" dxfId="1416" priority="25">
      <formula>$R$16&lt;&gt;$H$16</formula>
    </cfRule>
  </conditionalFormatting>
  <conditionalFormatting sqref="R17">
    <cfRule type="expression" dxfId="1415" priority="24">
      <formula>$R$17&lt;&gt;$H$17</formula>
    </cfRule>
  </conditionalFormatting>
  <conditionalFormatting sqref="R18">
    <cfRule type="expression" dxfId="1414" priority="23">
      <formula>$R$18&lt;&gt;$H$18</formula>
    </cfRule>
  </conditionalFormatting>
  <conditionalFormatting sqref="R19">
    <cfRule type="expression" dxfId="1413" priority="22">
      <formula>$R$19&lt;&gt;$H$19</formula>
    </cfRule>
  </conditionalFormatting>
  <conditionalFormatting sqref="R20">
    <cfRule type="expression" dxfId="1412" priority="21">
      <formula>$R$20&lt;&gt;$H$20</formula>
    </cfRule>
  </conditionalFormatting>
  <conditionalFormatting sqref="R23:R34">
    <cfRule type="expression" dxfId="1411" priority="2">
      <formula>$R$23&lt;&gt;$H$23</formula>
    </cfRule>
  </conditionalFormatting>
  <conditionalFormatting sqref="R24">
    <cfRule type="expression" dxfId="1410" priority="19">
      <formula>$R$24&lt;&gt;$H$24</formula>
    </cfRule>
  </conditionalFormatting>
  <conditionalFormatting sqref="R25">
    <cfRule type="expression" dxfId="1409" priority="18">
      <formula>$R$25&lt;&gt;$H$25</formula>
    </cfRule>
  </conditionalFormatting>
  <conditionalFormatting sqref="R26">
    <cfRule type="expression" dxfId="1408" priority="17">
      <formula>$R$26&lt;&gt;$H$26</formula>
    </cfRule>
  </conditionalFormatting>
  <conditionalFormatting sqref="R27">
    <cfRule type="expression" dxfId="1407" priority="16">
      <formula>$R$27&lt;&gt;$H$27</formula>
    </cfRule>
  </conditionalFormatting>
  <conditionalFormatting sqref="R28">
    <cfRule type="expression" dxfId="1406" priority="15">
      <formula>$R$28&lt;&gt;$H$28</formula>
    </cfRule>
  </conditionalFormatting>
  <conditionalFormatting sqref="R29">
    <cfRule type="expression" dxfId="1405" priority="14">
      <formula>$R$29&lt;&gt;$H$29</formula>
    </cfRule>
  </conditionalFormatting>
  <conditionalFormatting sqref="R30">
    <cfRule type="expression" dxfId="1404" priority="13">
      <formula>$R$30&lt;&gt;$H$30</formula>
    </cfRule>
  </conditionalFormatting>
  <conditionalFormatting sqref="R31">
    <cfRule type="expression" dxfId="1403" priority="12">
      <formula>$R$31&lt;&gt;$H$31</formula>
    </cfRule>
  </conditionalFormatting>
  <conditionalFormatting sqref="R32">
    <cfRule type="expression" dxfId="1402" priority="11">
      <formula>$R$32&lt;&gt;$H$32</formula>
    </cfRule>
  </conditionalFormatting>
  <conditionalFormatting sqref="R33">
    <cfRule type="expression" dxfId="1401" priority="10">
      <formula>$R$33&lt;&gt;$H$33</formula>
    </cfRule>
  </conditionalFormatting>
  <conditionalFormatting sqref="R34">
    <cfRule type="expression" dxfId="1400" priority="9">
      <formula>$R$34&lt;&gt;$H$34</formula>
    </cfRule>
  </conditionalFormatting>
  <conditionalFormatting sqref="R35:R40">
    <cfRule type="expression" dxfId="1399" priority="8">
      <formula>$R$35&lt;&gt;$H$35</formula>
    </cfRule>
  </conditionalFormatting>
  <conditionalFormatting sqref="R36">
    <cfRule type="expression" dxfId="1398" priority="7">
      <formula>$R$36&lt;&gt;$H$36</formula>
    </cfRule>
  </conditionalFormatting>
  <conditionalFormatting sqref="R37">
    <cfRule type="expression" dxfId="1397" priority="6">
      <formula>$R$37&lt;&gt;$H$37</formula>
    </cfRule>
  </conditionalFormatting>
  <conditionalFormatting sqref="R38">
    <cfRule type="expression" dxfId="1396" priority="5">
      <formula>$R$38&lt;&gt;$H$38</formula>
    </cfRule>
  </conditionalFormatting>
  <conditionalFormatting sqref="R39">
    <cfRule type="expression" dxfId="1395" priority="4">
      <formula>$R$39&lt;&gt;$H$39</formula>
    </cfRule>
  </conditionalFormatting>
  <conditionalFormatting sqref="R40">
    <cfRule type="expression" dxfId="1394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2" sqref="I3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57031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121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 t="e">
        <f>SUM(#REF!)</f>
        <v>#REF!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SUM('[19]274'!$DD$43:$DM$43)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SUM('[19]274'!$DD$44:$DM$44)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0.5</v>
      </c>
      <c r="I7" s="14">
        <v>0.5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SUM('[19]274'!$DD$45:$DM$45)</f>
        <v>0.5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0.67</v>
      </c>
      <c r="I8" s="20">
        <v>1.33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SUM('[19]274'!$DD$46:$DM$46)</f>
        <v>0.67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35</v>
      </c>
      <c r="I9" s="20">
        <v>37.33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SUM('[19]274'!$DD$47:$DM$47)</f>
        <v>35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SUM('[19]274'!$DD$48:$DM$48)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140.33000000000001</v>
      </c>
      <c r="I11" s="20">
        <v>135.58000000000001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96.615121499323024</v>
      </c>
      <c r="O11" s="7">
        <v>8</v>
      </c>
      <c r="P11" s="16">
        <f t="shared" si="3"/>
        <v>1</v>
      </c>
      <c r="R11" s="44">
        <f>SUM('[19]274'!$DD$49:$DM$49)</f>
        <v>140.33000000000001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SUM('[19]274'!$DD$50:$DM$50)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SUM('[19]274'!$DD$51:$DM$51)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SUM('[19]274'!$DD$52:$DM$52)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SUM('[19]274'!$DD$53:$DM$53)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SUM('[19]274'!$DD$54:$DM$54)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SUM('[19]274'!$DD$55:$DM$55)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62.33</v>
      </c>
      <c r="I18" s="20">
        <v>64.42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SUM('[19]274'!$DD$56:$DM$56)</f>
        <v>62.33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SUM('[19]274'!$DD$57:$DM$57)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3.17</v>
      </c>
      <c r="I20" s="20">
        <v>3.33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SUM('[19]274'!$DD$58:$DM$58)</f>
        <v>3.17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SUM('[19]274'!$CT$98:$DC$98)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SUM('[19]274'!$CT$99:$DC$99)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SUM('[19]274'!$CT$100:$DC$100)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3.67</v>
      </c>
      <c r="I26" s="14">
        <v>3.83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SUM('[19]274'!$CT$101:$DC$101)</f>
        <v>3.67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SUM('[19]274'!$CT$102:$DC$102)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SUM('[19]274'!$CT$103:$DC$103)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0.67</v>
      </c>
      <c r="I29" s="14">
        <v>1.33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SUM('[19]274'!$CT$104:$DC$104)</f>
        <v>0.67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35</v>
      </c>
      <c r="I30" s="14">
        <v>37.33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SUM('[19]274'!$CT$105:$DC$105)</f>
        <v>35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SUM('[19]274'!$CT$106:$DC$106)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202.66</v>
      </c>
      <c r="I32" s="14">
        <v>200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98.687456824237643</v>
      </c>
      <c r="O32" s="7">
        <v>27</v>
      </c>
      <c r="P32" s="16">
        <f t="shared" si="3"/>
        <v>1</v>
      </c>
      <c r="R32" s="44">
        <f>SUM('[19]274'!$CT$107:$DC$107)</f>
        <v>202.66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SUM('[19]274'!$CT$108:$DC$108)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9.33</v>
      </c>
      <c r="I34" s="14">
        <v>9.33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SUM('[19]274'!$CT$109:$DC$109)</f>
        <v>9.33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SUM('[19]274'!$CT$148:$DC$148)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SUM('[19]274'!$CT$149:$DC$149)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SUM('[19]274'!$CT$150:$DC$150)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SUM('[19]274'!$CT$151:$DC$151)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SUM('[19]274'!$CT$152:$DC$152)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896</v>
      </c>
      <c r="I40" s="14">
        <v>896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SUM('[19]274'!$CT$153:$DC$153)</f>
        <v>896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99.608548193630057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241.99999999999997</v>
      </c>
      <c r="I58" s="44">
        <f>SUM(I4:I20)</f>
        <v>242.49000000000004</v>
      </c>
      <c r="J58" s="42"/>
    </row>
    <row r="59" spans="1:14" x14ac:dyDescent="0.25">
      <c r="F59" s="41"/>
      <c r="G59" s="41"/>
      <c r="H59" s="44">
        <f>SUM(H23:H33)</f>
        <v>242</v>
      </c>
      <c r="I59" s="44">
        <f>SUM(I23:I33)</f>
        <v>242.49</v>
      </c>
    </row>
    <row r="60" spans="1:14" x14ac:dyDescent="0.25">
      <c r="F60" s="41"/>
      <c r="G60" s="41"/>
      <c r="H60" s="44">
        <f>H34</f>
        <v>9.33</v>
      </c>
      <c r="I60" s="44">
        <f>I34</f>
        <v>9.33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93" priority="1">
      <formula>K4&lt;&gt;0</formula>
    </cfRule>
  </conditionalFormatting>
  <conditionalFormatting sqref="R4">
    <cfRule type="expression" dxfId="1392" priority="37">
      <formula>$R$4&lt;&gt;$H$4</formula>
    </cfRule>
  </conditionalFormatting>
  <conditionalFormatting sqref="R5">
    <cfRule type="expression" dxfId="1391" priority="36">
      <formula>$R$5&lt;&gt;$H$5</formula>
    </cfRule>
  </conditionalFormatting>
  <conditionalFormatting sqref="R6">
    <cfRule type="expression" dxfId="1390" priority="35">
      <formula>$R$6&lt;&gt;$H$6</formula>
    </cfRule>
  </conditionalFormatting>
  <conditionalFormatting sqref="R7">
    <cfRule type="expression" dxfId="1389" priority="34">
      <formula>$R$7&lt;&gt;$H$7</formula>
    </cfRule>
  </conditionalFormatting>
  <conditionalFormatting sqref="R8">
    <cfRule type="expression" dxfId="1388" priority="33">
      <formula>$R$8&lt;&gt;$H$8</formula>
    </cfRule>
  </conditionalFormatting>
  <conditionalFormatting sqref="R9">
    <cfRule type="expression" dxfId="1387" priority="32">
      <formula>$R$9&lt;&gt;$H$9</formula>
    </cfRule>
  </conditionalFormatting>
  <conditionalFormatting sqref="R10">
    <cfRule type="expression" dxfId="1386" priority="31">
      <formula>$R$10&lt;&gt;$H$10</formula>
    </cfRule>
  </conditionalFormatting>
  <conditionalFormatting sqref="R11">
    <cfRule type="expression" dxfId="1385" priority="30">
      <formula>$R$11&lt;&gt;$H$11</formula>
    </cfRule>
  </conditionalFormatting>
  <conditionalFormatting sqref="R12">
    <cfRule type="expression" dxfId="1384" priority="29">
      <formula>$R$12&lt;&gt;$H$12</formula>
    </cfRule>
  </conditionalFormatting>
  <conditionalFormatting sqref="R13">
    <cfRule type="expression" dxfId="1383" priority="28">
      <formula>$R$13&lt;&gt;$H$13</formula>
    </cfRule>
  </conditionalFormatting>
  <conditionalFormatting sqref="R14">
    <cfRule type="expression" dxfId="1382" priority="27">
      <formula>$R$14&lt;&gt;$H$14</formula>
    </cfRule>
  </conditionalFormatting>
  <conditionalFormatting sqref="R15">
    <cfRule type="expression" dxfId="1381" priority="26">
      <formula>$R$15&lt;&gt;$H$15</formula>
    </cfRule>
  </conditionalFormatting>
  <conditionalFormatting sqref="R16">
    <cfRule type="expression" dxfId="1380" priority="25">
      <formula>$R$16&lt;&gt;$H$16</formula>
    </cfRule>
  </conditionalFormatting>
  <conditionalFormatting sqref="R17">
    <cfRule type="expression" dxfId="1379" priority="24">
      <formula>$R$17&lt;&gt;$H$17</formula>
    </cfRule>
  </conditionalFormatting>
  <conditionalFormatting sqref="R18">
    <cfRule type="expression" dxfId="1378" priority="23">
      <formula>$R$18&lt;&gt;$H$18</formula>
    </cfRule>
  </conditionalFormatting>
  <conditionalFormatting sqref="R19">
    <cfRule type="expression" dxfId="1377" priority="22">
      <formula>$R$19&lt;&gt;$H$19</formula>
    </cfRule>
  </conditionalFormatting>
  <conditionalFormatting sqref="R20">
    <cfRule type="expression" dxfId="1376" priority="21">
      <formula>$R$20&lt;&gt;$H$20</formula>
    </cfRule>
  </conditionalFormatting>
  <conditionalFormatting sqref="R23:R34">
    <cfRule type="expression" dxfId="1375" priority="2">
      <formula>$R$23&lt;&gt;$H$23</formula>
    </cfRule>
  </conditionalFormatting>
  <conditionalFormatting sqref="R24">
    <cfRule type="expression" dxfId="1374" priority="19">
      <formula>$R$24&lt;&gt;$H$24</formula>
    </cfRule>
  </conditionalFormatting>
  <conditionalFormatting sqref="R25">
    <cfRule type="expression" dxfId="1373" priority="18">
      <formula>$R$25&lt;&gt;$H$25</formula>
    </cfRule>
  </conditionalFormatting>
  <conditionalFormatting sqref="R26">
    <cfRule type="expression" dxfId="1372" priority="17">
      <formula>$R$26&lt;&gt;$H$26</formula>
    </cfRule>
  </conditionalFormatting>
  <conditionalFormatting sqref="R27">
    <cfRule type="expression" dxfId="1371" priority="16">
      <formula>$R$27&lt;&gt;$H$27</formula>
    </cfRule>
  </conditionalFormatting>
  <conditionalFormatting sqref="R28">
    <cfRule type="expression" dxfId="1370" priority="15">
      <formula>$R$28&lt;&gt;$H$28</formula>
    </cfRule>
  </conditionalFormatting>
  <conditionalFormatting sqref="R29">
    <cfRule type="expression" dxfId="1369" priority="14">
      <formula>$R$29&lt;&gt;$H$29</formula>
    </cfRule>
  </conditionalFormatting>
  <conditionalFormatting sqref="R30">
    <cfRule type="expression" dxfId="1368" priority="13">
      <formula>$R$30&lt;&gt;$H$30</formula>
    </cfRule>
  </conditionalFormatting>
  <conditionalFormatting sqref="R31">
    <cfRule type="expression" dxfId="1367" priority="12">
      <formula>$R$31&lt;&gt;$H$31</formula>
    </cfRule>
  </conditionalFormatting>
  <conditionalFormatting sqref="R32">
    <cfRule type="expression" dxfId="1366" priority="11">
      <formula>$R$32&lt;&gt;$H$32</formula>
    </cfRule>
  </conditionalFormatting>
  <conditionalFormatting sqref="R33">
    <cfRule type="expression" dxfId="1365" priority="10">
      <formula>$R$33&lt;&gt;$H$33</formula>
    </cfRule>
  </conditionalFormatting>
  <conditionalFormatting sqref="R34">
    <cfRule type="expression" dxfId="1364" priority="9">
      <formula>$R$34&lt;&gt;$H$34</formula>
    </cfRule>
  </conditionalFormatting>
  <conditionalFormatting sqref="R35:R40">
    <cfRule type="expression" dxfId="1363" priority="8">
      <formula>$R$35&lt;&gt;$H$35</formula>
    </cfRule>
  </conditionalFormatting>
  <conditionalFormatting sqref="R36">
    <cfRule type="expression" dxfId="1362" priority="7">
      <formula>$R$36&lt;&gt;$H$36</formula>
    </cfRule>
  </conditionalFormatting>
  <conditionalFormatting sqref="R37">
    <cfRule type="expression" dxfId="1361" priority="6">
      <formula>$R$37&lt;&gt;$H$37</formula>
    </cfRule>
  </conditionalFormatting>
  <conditionalFormatting sqref="R38">
    <cfRule type="expression" dxfId="1360" priority="5">
      <formula>$R$38&lt;&gt;$H$38</formula>
    </cfRule>
  </conditionalFormatting>
  <conditionalFormatting sqref="R39">
    <cfRule type="expression" dxfId="1359" priority="4">
      <formula>$R$39&lt;&gt;$H$39</formula>
    </cfRule>
  </conditionalFormatting>
  <conditionalFormatting sqref="R40">
    <cfRule type="expression" dxfId="1358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4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122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SUM('[20]295'!$DD$42:$DM$42)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SUM('[20]295'!$DD$43:$DM$43)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SUM('[20]295'!$DD$44:$DM$44)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1.33</v>
      </c>
      <c r="I7" s="14">
        <v>1.33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SUM('[20]295'!$DD$45:$DM$45)</f>
        <v>1.33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SUM('[20]295'!$DD$46:$DM$46)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25.33</v>
      </c>
      <c r="I9" s="20">
        <v>27.58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SUM('[20]295'!$DD$47:$DM$47)</f>
        <v>25.33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SUM('[20]295'!$DD$48:$DM$48)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138.66999999999999</v>
      </c>
      <c r="I11" s="20">
        <v>136.5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98.43513377082283</v>
      </c>
      <c r="O11" s="7">
        <v>8</v>
      </c>
      <c r="P11" s="16">
        <f t="shared" si="3"/>
        <v>1</v>
      </c>
      <c r="R11" s="44">
        <f>SUM('[20]295'!$DD$49:$DM$49)</f>
        <v>138.66999999999999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SUM('[20]295'!$DD$50:$DM$50)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SUM('[20]295'!$DD$51:$DM$51)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SUM('[20]295'!$DD$52:$DM$52)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SUM('[20]295'!$DD$53:$DM$53)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SUM('[20]295'!$DD$54:$DM$54)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SUM('[20]295'!$DD$55:$DM$55)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</v>
      </c>
      <c r="I18" s="20">
        <v>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SUM('[20]295'!$DD$56:$DM$56)</f>
        <v>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SUM('[20]295'!$DD$57:$DM$57)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SUM('[20]295'!$DD$58:$DM$58)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SUM('[20]295'!$CT$98:$DC$98)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SUM('[20]295'!$CT$99:$DC$99)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SUM('[20]295'!$CT$100:$DC$100)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2.33</v>
      </c>
      <c r="I26" s="14">
        <v>2.33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SUM('[20]295'!$CT$101:$DC$101)</f>
        <v>2.33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SUM('[20]295'!$CT$102:$DC$102)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SUM('[20]295'!$CT$103:$DC$103)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SUM('[20]295'!$CT$104:$DC$104)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25.33</v>
      </c>
      <c r="I30" s="14">
        <v>27.58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SUM('[20]295'!$CT$105:$DC$105)</f>
        <v>25.33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SUM('[20]295'!$CT$106:$DC$106)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140.66999999999999</v>
      </c>
      <c r="I32" s="14">
        <v>138.5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98.457382526480416</v>
      </c>
      <c r="O32" s="7">
        <v>27</v>
      </c>
      <c r="P32" s="16">
        <f t="shared" si="3"/>
        <v>1</v>
      </c>
      <c r="R32" s="44">
        <f>SUM('[20]295'!$CT$107:$DC$107)</f>
        <v>140.66999999999999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SUM('[20]295'!$CT$108:$DC$108)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SUM('[20]295'!$CT$109:$DC$109)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390</v>
      </c>
      <c r="I35" s="14">
        <v>390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SUM('[20]295'!$CT$148:$DC$148)</f>
        <v>390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SUM('[20]295'!$CT$149:$DC$149)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SUM('[20]295'!$CT$150:$DC$150)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SUM('[20]295'!$CT$151:$DC$151)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SUM('[20]295'!$CT$152:$DC$152)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SUM('[20]295'!$CT$153:$DC$153)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99.717501481573024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169</v>
      </c>
      <c r="I58" s="44">
        <f>SUM(I4:I20)</f>
        <v>169.07999999999998</v>
      </c>
      <c r="J58" s="42"/>
    </row>
    <row r="59" spans="1:14" x14ac:dyDescent="0.25">
      <c r="F59" s="41"/>
      <c r="G59" s="41"/>
      <c r="H59" s="44">
        <f>SUM(H23:H33)</f>
        <v>169</v>
      </c>
      <c r="I59" s="44">
        <f>SUM(I23:I33)</f>
        <v>169.07999999999998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57" priority="1">
      <formula>K4&lt;&gt;0</formula>
    </cfRule>
  </conditionalFormatting>
  <conditionalFormatting sqref="R4">
    <cfRule type="expression" dxfId="1356" priority="37">
      <formula>$R$4&lt;&gt;$H$4</formula>
    </cfRule>
  </conditionalFormatting>
  <conditionalFormatting sqref="R5">
    <cfRule type="expression" dxfId="1355" priority="36">
      <formula>$R$5&lt;&gt;$H$5</formula>
    </cfRule>
  </conditionalFormatting>
  <conditionalFormatting sqref="R6">
    <cfRule type="expression" dxfId="1354" priority="35">
      <formula>$R$6&lt;&gt;$H$6</formula>
    </cfRule>
  </conditionalFormatting>
  <conditionalFormatting sqref="R7">
    <cfRule type="expression" dxfId="1353" priority="34">
      <formula>$R$7&lt;&gt;$H$7</formula>
    </cfRule>
  </conditionalFormatting>
  <conditionalFormatting sqref="R8">
    <cfRule type="expression" dxfId="1352" priority="33">
      <formula>$R$8&lt;&gt;$H$8</formula>
    </cfRule>
  </conditionalFormatting>
  <conditionalFormatting sqref="R9">
    <cfRule type="expression" dxfId="1351" priority="32">
      <formula>$R$9&lt;&gt;$H$9</formula>
    </cfRule>
  </conditionalFormatting>
  <conditionalFormatting sqref="R10">
    <cfRule type="expression" dxfId="1350" priority="31">
      <formula>$R$10&lt;&gt;$H$10</formula>
    </cfRule>
  </conditionalFormatting>
  <conditionalFormatting sqref="R11">
    <cfRule type="expression" dxfId="1349" priority="30">
      <formula>$R$11&lt;&gt;$H$11</formula>
    </cfRule>
  </conditionalFormatting>
  <conditionalFormatting sqref="R12">
    <cfRule type="expression" dxfId="1348" priority="29">
      <formula>$R$12&lt;&gt;$H$12</formula>
    </cfRule>
  </conditionalFormatting>
  <conditionalFormatting sqref="R13">
    <cfRule type="expression" dxfId="1347" priority="28">
      <formula>$R$13&lt;&gt;$H$13</formula>
    </cfRule>
  </conditionalFormatting>
  <conditionalFormatting sqref="R14">
    <cfRule type="expression" dxfId="1346" priority="27">
      <formula>$R$14&lt;&gt;$H$14</formula>
    </cfRule>
  </conditionalFormatting>
  <conditionalFormatting sqref="R15">
    <cfRule type="expression" dxfId="1345" priority="26">
      <formula>$R$15&lt;&gt;$H$15</formula>
    </cfRule>
  </conditionalFormatting>
  <conditionalFormatting sqref="R16">
    <cfRule type="expression" dxfId="1344" priority="25">
      <formula>$R$16&lt;&gt;$H$16</formula>
    </cfRule>
  </conditionalFormatting>
  <conditionalFormatting sqref="R17">
    <cfRule type="expression" dxfId="1343" priority="24">
      <formula>$R$17&lt;&gt;$H$17</formula>
    </cfRule>
  </conditionalFormatting>
  <conditionalFormatting sqref="R18">
    <cfRule type="expression" dxfId="1342" priority="23">
      <formula>$R$18&lt;&gt;$H$18</formula>
    </cfRule>
  </conditionalFormatting>
  <conditionalFormatting sqref="R19">
    <cfRule type="expression" dxfId="1341" priority="22">
      <formula>$R$19&lt;&gt;$H$19</formula>
    </cfRule>
  </conditionalFormatting>
  <conditionalFormatting sqref="R20">
    <cfRule type="expression" dxfId="1340" priority="21">
      <formula>$R$20&lt;&gt;$H$20</formula>
    </cfRule>
  </conditionalFormatting>
  <conditionalFormatting sqref="R23:R34">
    <cfRule type="expression" dxfId="1339" priority="2">
      <formula>$R$23&lt;&gt;$H$23</formula>
    </cfRule>
  </conditionalFormatting>
  <conditionalFormatting sqref="R24">
    <cfRule type="expression" dxfId="1338" priority="19">
      <formula>$R$24&lt;&gt;$H$24</formula>
    </cfRule>
  </conditionalFormatting>
  <conditionalFormatting sqref="R25">
    <cfRule type="expression" dxfId="1337" priority="18">
      <formula>$R$25&lt;&gt;$H$25</formula>
    </cfRule>
  </conditionalFormatting>
  <conditionalFormatting sqref="R26">
    <cfRule type="expression" dxfId="1336" priority="17">
      <formula>$R$26&lt;&gt;$H$26</formula>
    </cfRule>
  </conditionalFormatting>
  <conditionalFormatting sqref="R27">
    <cfRule type="expression" dxfId="1335" priority="16">
      <formula>$R$27&lt;&gt;$H$27</formula>
    </cfRule>
  </conditionalFormatting>
  <conditionalFormatting sqref="R28">
    <cfRule type="expression" dxfId="1334" priority="15">
      <formula>$R$28&lt;&gt;$H$28</formula>
    </cfRule>
  </conditionalFormatting>
  <conditionalFormatting sqref="R29">
    <cfRule type="expression" dxfId="1333" priority="14">
      <formula>$R$29&lt;&gt;$H$29</formula>
    </cfRule>
  </conditionalFormatting>
  <conditionalFormatting sqref="R30">
    <cfRule type="expression" dxfId="1332" priority="13">
      <formula>$R$30&lt;&gt;$H$30</formula>
    </cfRule>
  </conditionalFormatting>
  <conditionalFormatting sqref="R31">
    <cfRule type="expression" dxfId="1331" priority="12">
      <formula>$R$31&lt;&gt;$H$31</formula>
    </cfRule>
  </conditionalFormatting>
  <conditionalFormatting sqref="R32">
    <cfRule type="expression" dxfId="1330" priority="11">
      <formula>$R$32&lt;&gt;$H$32</formula>
    </cfRule>
  </conditionalFormatting>
  <conditionalFormatting sqref="R33">
    <cfRule type="expression" dxfId="1329" priority="10">
      <formula>$R$33&lt;&gt;$H$33</formula>
    </cfRule>
  </conditionalFormatting>
  <conditionalFormatting sqref="R34">
    <cfRule type="expression" dxfId="1328" priority="9">
      <formula>$R$34&lt;&gt;$H$34</formula>
    </cfRule>
  </conditionalFormatting>
  <conditionalFormatting sqref="R35:R40">
    <cfRule type="expression" dxfId="1327" priority="8">
      <formula>$R$35&lt;&gt;$H$35</formula>
    </cfRule>
  </conditionalFormatting>
  <conditionalFormatting sqref="R36">
    <cfRule type="expression" dxfId="1326" priority="7">
      <formula>$R$36&lt;&gt;$H$36</formula>
    </cfRule>
  </conditionalFormatting>
  <conditionalFormatting sqref="R37">
    <cfRule type="expression" dxfId="1325" priority="6">
      <formula>$R$37&lt;&gt;$H$37</formula>
    </cfRule>
  </conditionalFormatting>
  <conditionalFormatting sqref="R38">
    <cfRule type="expression" dxfId="1324" priority="5">
      <formula>$R$38&lt;&gt;$H$38</formula>
    </cfRule>
  </conditionalFormatting>
  <conditionalFormatting sqref="R39">
    <cfRule type="expression" dxfId="1323" priority="4">
      <formula>$R$39&lt;&gt;$H$39</formula>
    </cfRule>
  </conditionalFormatting>
  <conditionalFormatting sqref="R40">
    <cfRule type="expression" dxfId="1322" priority="3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1" sqref="I31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6.5703125" style="2" customWidth="1"/>
    <col min="14" max="14" width="26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123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SUM('[21]4 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SUM('[21]4 '!$DD$43:$DM$43)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SUM('[21]4 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4.67</v>
      </c>
      <c r="I7" s="14">
        <v>4.5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96.359743040685231</v>
      </c>
      <c r="O7" s="7">
        <v>4</v>
      </c>
      <c r="P7" s="16">
        <f>IF(H7&gt;0,1,0)</f>
        <v>1</v>
      </c>
      <c r="R7" s="44">
        <f>SUM('[21]4 '!$DD$45:$DM$45)</f>
        <v>4.67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2.92</v>
      </c>
      <c r="I8" s="20">
        <v>3.17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SUM('[21]4 '!$DD$46:$DM$46)</f>
        <v>2.92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78</v>
      </c>
      <c r="I9" s="20">
        <v>84.83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SUM('[21]4 '!$DD$47:$DM$47)</f>
        <v>78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0.67</v>
      </c>
      <c r="I10" s="23">
        <v>0.67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SUM('[21]4 '!$DD$48:$DM$48)</f>
        <v>0.67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252</v>
      </c>
      <c r="I11" s="20">
        <v>247.25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98.115079365079367</v>
      </c>
      <c r="O11" s="7">
        <v>8</v>
      </c>
      <c r="P11" s="16">
        <f t="shared" si="3"/>
        <v>1</v>
      </c>
      <c r="R11" s="44">
        <f>SUM('[21]4 '!$DD$49:$DM$49)</f>
        <v>252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SUM('[21]4 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SUM('[21]4 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SUM('[21]4 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SUM('[21]4 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SUM('[21]4 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SUM('[21]4 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35.67</v>
      </c>
      <c r="I18" s="20">
        <v>42.42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SUM('[21]4 '!$DD$56:$DM$56)</f>
        <v>35.67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SUM('[21]4 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SUM('[21]4 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SUM('[21]4 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SUM('[21]4 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SUM('[21]4 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4.67</v>
      </c>
      <c r="I26" s="14">
        <v>4.5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96.359743040685231</v>
      </c>
      <c r="O26" s="7">
        <v>21</v>
      </c>
      <c r="P26" s="16">
        <f t="shared" si="3"/>
        <v>1</v>
      </c>
      <c r="R26" s="44">
        <f>SUM('[21]4 '!$CT$101:$DC$101)</f>
        <v>4.67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SUM('[21]4 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SUM('[21]4 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2.92</v>
      </c>
      <c r="I29" s="14">
        <v>3.17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SUM('[21]4 '!$CT$104:$DC$104)</f>
        <v>2.92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78</v>
      </c>
      <c r="I30" s="14">
        <v>84.83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SUM('[21]4 '!$CT$105:$DC$105)</f>
        <v>78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0.67</v>
      </c>
      <c r="I31" s="20">
        <v>0.67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SUM('[21]4 '!$CT$106:$DC$106)</f>
        <v>0.67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287.67</v>
      </c>
      <c r="I32" s="14">
        <v>289.67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SUM('[21]4 '!$CT$107:$DC$107)</f>
        <v>287.67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SUM('[21]4 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65.67</v>
      </c>
      <c r="I34" s="14">
        <v>65.67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SUM('[21]4 '!$CT$109:$DC$109)</f>
        <v>65.67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SUM('[21]4 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SUM('[21]4 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1221</v>
      </c>
      <c r="I37" s="14">
        <v>1221</v>
      </c>
      <c r="J37" s="15">
        <v>0</v>
      </c>
      <c r="K37" s="15">
        <f t="shared" si="4"/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  <c r="R37" s="44">
        <f>SUM('[21]4 '!$CT$150:$DC$150)</f>
        <v>1221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SUM('[21]4 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SUM('[21]4 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SUM('[21]4 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99.294966572803816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373.93</v>
      </c>
      <c r="I58" s="44">
        <f>SUM(I4:I20)</f>
        <v>382.84000000000003</v>
      </c>
      <c r="J58" s="42"/>
    </row>
    <row r="59" spans="1:14" x14ac:dyDescent="0.25">
      <c r="F59" s="41"/>
      <c r="G59" s="41"/>
      <c r="H59" s="44">
        <f>SUM(H23:H33)</f>
        <v>373.93</v>
      </c>
      <c r="I59" s="44">
        <f>SUM(I23:I33)</f>
        <v>382.84000000000003</v>
      </c>
    </row>
    <row r="60" spans="1:14" x14ac:dyDescent="0.25">
      <c r="F60" s="41"/>
      <c r="G60" s="41"/>
      <c r="H60" s="44">
        <f>H34</f>
        <v>65.67</v>
      </c>
      <c r="I60" s="44">
        <f>I34</f>
        <v>65.67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28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29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29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29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29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21" priority="1">
      <formula>K4&lt;&gt;0</formula>
    </cfRule>
  </conditionalFormatting>
  <conditionalFormatting sqref="R4">
    <cfRule type="expression" dxfId="1320" priority="37">
      <formula>$R$4&lt;&gt;$H$4</formula>
    </cfRule>
  </conditionalFormatting>
  <conditionalFormatting sqref="R5">
    <cfRule type="expression" dxfId="1319" priority="36">
      <formula>$R$5&lt;&gt;$H$5</formula>
    </cfRule>
  </conditionalFormatting>
  <conditionalFormatting sqref="R6">
    <cfRule type="expression" dxfId="1318" priority="35">
      <formula>$R$6&lt;&gt;$H$6</formula>
    </cfRule>
  </conditionalFormatting>
  <conditionalFormatting sqref="R7">
    <cfRule type="expression" dxfId="1317" priority="34">
      <formula>$R$7&lt;&gt;$H$7</formula>
    </cfRule>
  </conditionalFormatting>
  <conditionalFormatting sqref="R8">
    <cfRule type="expression" dxfId="1316" priority="33">
      <formula>$R$8&lt;&gt;$H$8</formula>
    </cfRule>
  </conditionalFormatting>
  <conditionalFormatting sqref="R9">
    <cfRule type="expression" dxfId="1315" priority="32">
      <formula>$R$9&lt;&gt;$H$9</formula>
    </cfRule>
  </conditionalFormatting>
  <conditionalFormatting sqref="R10">
    <cfRule type="expression" dxfId="1314" priority="31">
      <formula>$R$10&lt;&gt;$H$10</formula>
    </cfRule>
  </conditionalFormatting>
  <conditionalFormatting sqref="R11">
    <cfRule type="expression" dxfId="1313" priority="30">
      <formula>$R$11&lt;&gt;$H$11</formula>
    </cfRule>
  </conditionalFormatting>
  <conditionalFormatting sqref="R12">
    <cfRule type="expression" dxfId="1312" priority="29">
      <formula>$R$12&lt;&gt;$H$12</formula>
    </cfRule>
  </conditionalFormatting>
  <conditionalFormatting sqref="R13">
    <cfRule type="expression" dxfId="1311" priority="28">
      <formula>$R$13&lt;&gt;$H$13</formula>
    </cfRule>
  </conditionalFormatting>
  <conditionalFormatting sqref="R14">
    <cfRule type="expression" dxfId="1310" priority="27">
      <formula>$R$14&lt;&gt;$H$14</formula>
    </cfRule>
  </conditionalFormatting>
  <conditionalFormatting sqref="R15">
    <cfRule type="expression" dxfId="1309" priority="26">
      <formula>$R$15&lt;&gt;$H$15</formula>
    </cfRule>
  </conditionalFormatting>
  <conditionalFormatting sqref="R16">
    <cfRule type="expression" dxfId="1308" priority="25">
      <formula>$R$16&lt;&gt;$H$16</formula>
    </cfRule>
  </conditionalFormatting>
  <conditionalFormatting sqref="R17">
    <cfRule type="expression" dxfId="1307" priority="24">
      <formula>$R$17&lt;&gt;$H$17</formula>
    </cfRule>
  </conditionalFormatting>
  <conditionalFormatting sqref="R18">
    <cfRule type="expression" dxfId="1306" priority="23">
      <formula>$R$18&lt;&gt;$H$18</formula>
    </cfRule>
  </conditionalFormatting>
  <conditionalFormatting sqref="R19">
    <cfRule type="expression" dxfId="1305" priority="22">
      <formula>$R$19&lt;&gt;$H$19</formula>
    </cfRule>
  </conditionalFormatting>
  <conditionalFormatting sqref="R20">
    <cfRule type="expression" dxfId="1304" priority="21">
      <formula>$R$20&lt;&gt;$H$20</formula>
    </cfRule>
  </conditionalFormatting>
  <conditionalFormatting sqref="R23">
    <cfRule type="expression" dxfId="1303" priority="20">
      <formula>$R$23&lt;&gt;$H$23</formula>
    </cfRule>
  </conditionalFormatting>
  <conditionalFormatting sqref="R24">
    <cfRule type="expression" dxfId="1302" priority="19">
      <formula>$R$24&lt;&gt;$H$24</formula>
    </cfRule>
  </conditionalFormatting>
  <conditionalFormatting sqref="R25">
    <cfRule type="expression" dxfId="1301" priority="18">
      <formula>$R$25&lt;&gt;$H$25</formula>
    </cfRule>
  </conditionalFormatting>
  <conditionalFormatting sqref="R26">
    <cfRule type="expression" dxfId="1300" priority="17">
      <formula>$R$26&lt;&gt;$H$26</formula>
    </cfRule>
  </conditionalFormatting>
  <conditionalFormatting sqref="R27">
    <cfRule type="expression" dxfId="1299" priority="16">
      <formula>$R$27&lt;&gt;$H$27</formula>
    </cfRule>
  </conditionalFormatting>
  <conditionalFormatting sqref="R28">
    <cfRule type="expression" dxfId="1298" priority="15">
      <formula>$R$28&lt;&gt;$H$28</formula>
    </cfRule>
  </conditionalFormatting>
  <conditionalFormatting sqref="R29">
    <cfRule type="expression" dxfId="1297" priority="14">
      <formula>$R$29&lt;&gt;$H$29</formula>
    </cfRule>
  </conditionalFormatting>
  <conditionalFormatting sqref="R30">
    <cfRule type="expression" dxfId="1296" priority="13">
      <formula>$R$30&lt;&gt;$H$30</formula>
    </cfRule>
  </conditionalFormatting>
  <conditionalFormatting sqref="R31">
    <cfRule type="expression" dxfId="1295" priority="11">
      <formula>$R$31&lt;&gt;$H$31</formula>
    </cfRule>
  </conditionalFormatting>
  <conditionalFormatting sqref="R32">
    <cfRule type="expression" dxfId="1294" priority="10">
      <formula>$R$32&lt;&gt;$H$32</formula>
    </cfRule>
  </conditionalFormatting>
  <conditionalFormatting sqref="R33">
    <cfRule type="expression" dxfId="1293" priority="9">
      <formula>$R$33&lt;&gt;$H$33</formula>
    </cfRule>
  </conditionalFormatting>
  <conditionalFormatting sqref="R34">
    <cfRule type="expression" dxfId="1292" priority="8">
      <formula>$R$34&lt;&gt;$H$34</formula>
    </cfRule>
  </conditionalFormatting>
  <conditionalFormatting sqref="R35">
    <cfRule type="expression" dxfId="1291" priority="7">
      <formula>$R$35&lt;&gt;$H$35</formula>
    </cfRule>
  </conditionalFormatting>
  <conditionalFormatting sqref="R36">
    <cfRule type="expression" dxfId="1290" priority="6">
      <formula>$R$36&lt;&gt;$H$36</formula>
    </cfRule>
  </conditionalFormatting>
  <conditionalFormatting sqref="R37">
    <cfRule type="expression" dxfId="1289" priority="5">
      <formula>$R$37&lt;&gt;$H$37</formula>
    </cfRule>
  </conditionalFormatting>
  <conditionalFormatting sqref="R38">
    <cfRule type="expression" dxfId="1288" priority="4">
      <formula>$R$38&lt;&gt;$H$38</formula>
    </cfRule>
  </conditionalFormatting>
  <conditionalFormatting sqref="R39">
    <cfRule type="expression" dxfId="1287" priority="3">
      <formula>$R$39&lt;&gt;$H$39</formula>
    </cfRule>
  </conditionalFormatting>
  <conditionalFormatting sqref="R40">
    <cfRule type="expression" dxfId="1286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29" orientation="portrait" r:id="rId6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T65"/>
  <sheetViews>
    <sheetView zoomScale="60" zoomScaleNormal="60" workbookViewId="0">
      <selection activeCell="I26" sqref="I2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4.2851562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20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0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20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0" ht="40.5" hidden="1" x14ac:dyDescent="0.25">
      <c r="A4" s="91" t="s">
        <v>124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SUM('[22]15 (2)'!$DD$42:$DM$42)</f>
        <v>0</v>
      </c>
      <c r="T4" s="45"/>
    </row>
    <row r="5" spans="1:20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SUM('[22]15 (2)'!$DD$43:$DM$43)</f>
        <v>0</v>
      </c>
    </row>
    <row r="6" spans="1:20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SUM('[22]15 (2)'!$DD$44:$DM$44)</f>
        <v>0</v>
      </c>
    </row>
    <row r="7" spans="1:20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0.67</v>
      </c>
      <c r="I7" s="14">
        <v>0.67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SUM('[22]15 (2)'!$DD$45:$DM$45)</f>
        <v>0.67</v>
      </c>
    </row>
    <row r="8" spans="1:20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</v>
      </c>
      <c r="I8" s="20">
        <v>2.17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SUM('[22]15 (2)'!$DD$46:$DM$46)</f>
        <v>2</v>
      </c>
    </row>
    <row r="9" spans="1:20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60.75</v>
      </c>
      <c r="I9" s="20">
        <v>75.5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SUM('[22]15 (2)'!$DD$47:$DM$47)</f>
        <v>60.75</v>
      </c>
    </row>
    <row r="10" spans="1:20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6</v>
      </c>
      <c r="I10" s="23">
        <v>6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SUM('[22]15 (2)'!$DD$48:$DM$48)</f>
        <v>6</v>
      </c>
    </row>
    <row r="11" spans="1:20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236.83</v>
      </c>
      <c r="I11" s="20">
        <v>228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96.271587214457625</v>
      </c>
      <c r="O11" s="7">
        <v>8</v>
      </c>
      <c r="P11" s="16">
        <f t="shared" si="3"/>
        <v>1</v>
      </c>
      <c r="R11" s="44">
        <f>SUM('[22]15 (2)'!$DD$49:$DM$49)</f>
        <v>236.83</v>
      </c>
    </row>
    <row r="12" spans="1:20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SUM('[22]15 (2)'!$DD$50:$DM$50)</f>
        <v>0</v>
      </c>
    </row>
    <row r="13" spans="1:20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SUM('[22]15 (2)'!$DD$51:$DM$51)</f>
        <v>0</v>
      </c>
    </row>
    <row r="14" spans="1:20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SUM('[22]15 (2)'!$DD$52:$DM$52)</f>
        <v>0</v>
      </c>
    </row>
    <row r="15" spans="1:20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SUM('[22]15 (2)'!$DD$53:$DM$53)</f>
        <v>0</v>
      </c>
    </row>
    <row r="16" spans="1:20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0.33</v>
      </c>
      <c r="I16" s="14">
        <v>0.33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  <c r="R16" s="44">
        <f>SUM('[22]15 (2)'!$DD$54:$DM$54)</f>
        <v>0.33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SUM('[22]15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17.920000000000002</v>
      </c>
      <c r="I18" s="20">
        <v>17.920000000000002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SUM('[22]15 (2)'!$DD$56:$DM$56)</f>
        <v>17.920000000000002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SUM('[22]15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SUM('[22]15 (2)'!$DD$58:$DM$58)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SUM('[22]15 (2)'!$CT$98:$DC$98)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SUM('[22]15 (2)'!$CT$99:$DC$99)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SUM('[22]15 (2)'!$CT$100:$DC$100)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1.67</v>
      </c>
      <c r="I26" s="14">
        <v>1.67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SUM('[22]15 (2)'!$CT$101:$DC$101)</f>
        <v>1.67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SUM('[22]15 (2)'!$CT$102:$DC$102)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SUM('[22]15 (2)'!$CT$103:$DC$103)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</v>
      </c>
      <c r="I29" s="14">
        <v>2.17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SUM('[22]15 (2)'!$CT$104:$DC$104)</f>
        <v>2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61.08</v>
      </c>
      <c r="I30" s="14">
        <v>75.83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SUM('[22]15 (2)'!$CT$105:$DC$105)</f>
        <v>61.08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6</v>
      </c>
      <c r="I31" s="20">
        <v>6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SUM('[22]15 (2)'!$CT$106:$DC$106)</f>
        <v>6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254.75</v>
      </c>
      <c r="I32" s="14">
        <v>245.92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96.533856722276738</v>
      </c>
      <c r="O32" s="7">
        <v>27</v>
      </c>
      <c r="P32" s="16">
        <f t="shared" si="3"/>
        <v>1</v>
      </c>
      <c r="R32" s="44">
        <f>SUM('[22]15 (2)'!$CT$107:$DC$107)</f>
        <v>254.75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SUM('[22]15 (2)'!$CT$108:$DC$108)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89.75</v>
      </c>
      <c r="I34" s="14">
        <v>89.75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SUM('[22]15 (2)'!$CT$109:$DC$109)</f>
        <v>89.75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SUM('[22]15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SUM('[22]15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SUM('[22]15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SUM('[22]15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SUM('[22]15 (2)'!$CT$152:$DC$152)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1133</v>
      </c>
      <c r="I40" s="14">
        <v>1133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SUM('[22]15 (2)'!$CT$153:$DC$153)</f>
        <v>1133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99.520362929115635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325.5</v>
      </c>
      <c r="I58" s="44">
        <f>SUM(I4:I20)</f>
        <v>331.59000000000003</v>
      </c>
      <c r="J58" s="42"/>
    </row>
    <row r="59" spans="1:14" x14ac:dyDescent="0.25">
      <c r="F59" s="41"/>
      <c r="G59" s="41"/>
      <c r="H59" s="44">
        <f>SUM(H23:H33)</f>
        <v>325.5</v>
      </c>
      <c r="I59" s="44">
        <f>SUM(I23:I33)</f>
        <v>331.59</v>
      </c>
    </row>
    <row r="60" spans="1:14" x14ac:dyDescent="0.25">
      <c r="F60" s="41"/>
      <c r="G60" s="41"/>
      <c r="H60" s="44">
        <f>H34</f>
        <v>89.75</v>
      </c>
      <c r="I60" s="44">
        <f>I34</f>
        <v>89.75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T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2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1" orientation="portrait" r:id="rId5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85" priority="1">
      <formula>K4&lt;&gt;0</formula>
    </cfRule>
  </conditionalFormatting>
  <conditionalFormatting sqref="R4">
    <cfRule type="expression" dxfId="1284" priority="36">
      <formula>$R$4&lt;&gt;$H$4</formula>
    </cfRule>
  </conditionalFormatting>
  <conditionalFormatting sqref="R5">
    <cfRule type="expression" dxfId="1283" priority="35">
      <formula>$R$5&lt;&gt;$H$5</formula>
    </cfRule>
  </conditionalFormatting>
  <conditionalFormatting sqref="R6">
    <cfRule type="expression" dxfId="1282" priority="34">
      <formula>$R$6&lt;&gt;$H$6</formula>
    </cfRule>
  </conditionalFormatting>
  <conditionalFormatting sqref="R7">
    <cfRule type="expression" dxfId="1281" priority="33">
      <formula>$R$7&lt;&gt;$H$7</formula>
    </cfRule>
  </conditionalFormatting>
  <conditionalFormatting sqref="R8">
    <cfRule type="expression" dxfId="1280" priority="32">
      <formula>$R$8&lt;&gt;$H$8</formula>
    </cfRule>
  </conditionalFormatting>
  <conditionalFormatting sqref="R9">
    <cfRule type="expression" dxfId="1279" priority="31">
      <formula>$R$9&lt;&gt;$H$9</formula>
    </cfRule>
  </conditionalFormatting>
  <conditionalFormatting sqref="R10">
    <cfRule type="expression" dxfId="1278" priority="30">
      <formula>$R$10&lt;&gt;$H$10</formula>
    </cfRule>
  </conditionalFormatting>
  <conditionalFormatting sqref="R11">
    <cfRule type="expression" dxfId="1277" priority="29">
      <formula>$R$11&lt;&gt;$H$11</formula>
    </cfRule>
  </conditionalFormatting>
  <conditionalFormatting sqref="R12">
    <cfRule type="expression" dxfId="1276" priority="28">
      <formula>$R$12&lt;&gt;$H$12</formula>
    </cfRule>
  </conditionalFormatting>
  <conditionalFormatting sqref="R13">
    <cfRule type="expression" dxfId="1275" priority="27">
      <formula>$R$13&lt;&gt;$H$13</formula>
    </cfRule>
  </conditionalFormatting>
  <conditionalFormatting sqref="R14">
    <cfRule type="expression" dxfId="1274" priority="26">
      <formula>$R$14&lt;&gt;$H$14</formula>
    </cfRule>
  </conditionalFormatting>
  <conditionalFormatting sqref="R15">
    <cfRule type="expression" dxfId="1273" priority="25">
      <formula>$R$15&lt;&gt;$H$15</formula>
    </cfRule>
  </conditionalFormatting>
  <conditionalFormatting sqref="R16">
    <cfRule type="expression" dxfId="1272" priority="24">
      <formula>$R$16&lt;&gt;$H$16</formula>
    </cfRule>
  </conditionalFormatting>
  <conditionalFormatting sqref="R17">
    <cfRule type="expression" dxfId="1271" priority="23">
      <formula>$R$17&lt;&gt;$H$17</formula>
    </cfRule>
  </conditionalFormatting>
  <conditionalFormatting sqref="R18">
    <cfRule type="expression" dxfId="1270" priority="22">
      <formula>$R$18&lt;&gt;$H$18</formula>
    </cfRule>
  </conditionalFormatting>
  <conditionalFormatting sqref="R19">
    <cfRule type="expression" dxfId="1269" priority="21">
      <formula>$R$19&lt;&gt;$H$19</formula>
    </cfRule>
  </conditionalFormatting>
  <conditionalFormatting sqref="R20">
    <cfRule type="expression" dxfId="1268" priority="20">
      <formula>$R$20&lt;&gt;$H$20</formula>
    </cfRule>
  </conditionalFormatting>
  <conditionalFormatting sqref="R23">
    <cfRule type="expression" dxfId="1267" priority="19">
      <formula>$R$23&lt;&gt;$H$23</formula>
    </cfRule>
  </conditionalFormatting>
  <conditionalFormatting sqref="R24">
    <cfRule type="expression" dxfId="1266" priority="18">
      <formula>$R$24&lt;&gt;$H$24</formula>
    </cfRule>
  </conditionalFormatting>
  <conditionalFormatting sqref="R25">
    <cfRule type="expression" dxfId="1265" priority="17">
      <formula>$R$25&lt;&gt;$H$25</formula>
    </cfRule>
  </conditionalFormatting>
  <conditionalFormatting sqref="R26">
    <cfRule type="expression" dxfId="1264" priority="16">
      <formula>$R$26&lt;&gt;$H$26</formula>
    </cfRule>
  </conditionalFormatting>
  <conditionalFormatting sqref="R27">
    <cfRule type="expression" dxfId="1263" priority="15">
      <formula>$R$27&lt;&gt;$H$27</formula>
    </cfRule>
  </conditionalFormatting>
  <conditionalFormatting sqref="R28">
    <cfRule type="expression" dxfId="1262" priority="14">
      <formula>$R$28&lt;&gt;$H$28</formula>
    </cfRule>
  </conditionalFormatting>
  <conditionalFormatting sqref="R29">
    <cfRule type="expression" dxfId="1261" priority="13">
      <formula>$R$29&lt;&gt;$H$29</formula>
    </cfRule>
  </conditionalFormatting>
  <conditionalFormatting sqref="R30">
    <cfRule type="expression" dxfId="1260" priority="12">
      <formula>$R$30&lt;&gt;$H$30</formula>
    </cfRule>
  </conditionalFormatting>
  <conditionalFormatting sqref="R31">
    <cfRule type="expression" dxfId="1259" priority="11">
      <formula>$R$31&lt;&gt;$H$31</formula>
    </cfRule>
  </conditionalFormatting>
  <conditionalFormatting sqref="R32">
    <cfRule type="expression" dxfId="1258" priority="10">
      <formula>$R$32&lt;&gt;$H$32</formula>
    </cfRule>
  </conditionalFormatting>
  <conditionalFormatting sqref="R33">
    <cfRule type="expression" dxfId="1257" priority="9">
      <formula>$R$33&lt;&gt;$H$33</formula>
    </cfRule>
  </conditionalFormatting>
  <conditionalFormatting sqref="R34">
    <cfRule type="expression" dxfId="1256" priority="8">
      <formula>$R$34&lt;&gt;$H$34</formula>
    </cfRule>
  </conditionalFormatting>
  <conditionalFormatting sqref="R35">
    <cfRule type="expression" dxfId="1255" priority="7">
      <formula>$R$35&lt;&gt;$H$35</formula>
    </cfRule>
  </conditionalFormatting>
  <conditionalFormatting sqref="R36">
    <cfRule type="expression" dxfId="1254" priority="6">
      <formula>$R$36&lt;&gt;$H$36</formula>
    </cfRule>
  </conditionalFormatting>
  <conditionalFormatting sqref="R37">
    <cfRule type="expression" dxfId="1253" priority="5">
      <formula>$R$37&lt;&gt;$H$37</formula>
    </cfRule>
  </conditionalFormatting>
  <conditionalFormatting sqref="R38">
    <cfRule type="expression" dxfId="1252" priority="4">
      <formula>$R$38&lt;&gt;$H$38</formula>
    </cfRule>
  </conditionalFormatting>
  <conditionalFormatting sqref="R39">
    <cfRule type="expression" dxfId="1251" priority="3">
      <formula>$R$39&lt;&gt;$H$39</formula>
    </cfRule>
  </conditionalFormatting>
  <conditionalFormatting sqref="R40">
    <cfRule type="expression" dxfId="1250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0" sqref="I2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6.14062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125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SUM('[23]16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SUM('[23]16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SUM('[23]16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SUM('[23]16 (2)'!$DD$45:$DM$45)</f>
        <v>1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1.67</v>
      </c>
      <c r="I8" s="20">
        <v>2.75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SUM('[23]16 (2)'!$DD$46:$DM$46)</f>
        <v>1.67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48</v>
      </c>
      <c r="I9" s="20">
        <v>44.75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93.229166666666657</v>
      </c>
      <c r="O9" s="7">
        <v>6</v>
      </c>
      <c r="P9" s="16">
        <f t="shared" si="3"/>
        <v>1</v>
      </c>
      <c r="Q9" s="22"/>
      <c r="R9" s="44">
        <f>SUM('[23]16 (2)'!$DD$47:$DM$47)</f>
        <v>48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1.33</v>
      </c>
      <c r="I10" s="23">
        <v>3.17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SUM('[23]16 (2)'!$DD$48:$DM$48)</f>
        <v>1.33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252</v>
      </c>
      <c r="I11" s="20">
        <v>250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99.206349206349216</v>
      </c>
      <c r="O11" s="7">
        <v>8</v>
      </c>
      <c r="P11" s="16">
        <f t="shared" si="3"/>
        <v>1</v>
      </c>
      <c r="R11" s="44">
        <f>SUM('[23]16 (2)'!$DD$49:$DM$49)</f>
        <v>252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SUM('[23]16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SUM('[23]16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SUM('[23]16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SUM('[23]16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SUM('[23]16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SUM('[23]16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30</v>
      </c>
      <c r="I18" s="20">
        <v>29.5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98.333333333333329</v>
      </c>
      <c r="O18" s="7">
        <v>15</v>
      </c>
      <c r="P18" s="16">
        <f t="shared" si="3"/>
        <v>1</v>
      </c>
      <c r="R18" s="44">
        <f>SUM('[23]16 (2)'!$DD$56:$DM$56)</f>
        <v>30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SUM('[23]16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1.33</v>
      </c>
      <c r="I20" s="20">
        <v>1.33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SUM('[23]16 (2)'!$DD$58:$DM$58)</f>
        <v>1.33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SUM('[23]16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SUM('[23]16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SUM('[23]16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2.33</v>
      </c>
      <c r="I26" s="14">
        <v>2.33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SUM('[23]16 (2)'!$CT$101:$DC$101)</f>
        <v>2.33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SUM('[23]16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SUM('[23]16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1.67</v>
      </c>
      <c r="I29" s="14">
        <v>2.75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SUM('[23]16 (2)'!$CT$104:$DC$104)</f>
        <v>1.67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48</v>
      </c>
      <c r="I30" s="14">
        <v>44.75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93.229166666666657</v>
      </c>
      <c r="O30" s="7">
        <v>25</v>
      </c>
      <c r="P30" s="16">
        <f t="shared" si="3"/>
        <v>1</v>
      </c>
      <c r="R30" s="44">
        <f>SUM('[23]16 (2)'!$CT$105:$DC$105)</f>
        <v>48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1.33</v>
      </c>
      <c r="I31" s="20">
        <v>3.17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SUM('[23]16 (2)'!$CT$106:$DC$106)</f>
        <v>1.33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282</v>
      </c>
      <c r="I32" s="14">
        <v>279.5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99.113475177304963</v>
      </c>
      <c r="O32" s="7">
        <v>27</v>
      </c>
      <c r="P32" s="16">
        <f t="shared" si="3"/>
        <v>1</v>
      </c>
      <c r="R32" s="44">
        <f>SUM('[23]16 (2)'!$CT$107:$DC$107)</f>
        <v>282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SUM('[23]16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49.92</v>
      </c>
      <c r="I34" s="14">
        <v>49.92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SUM('[23]16 (2)'!$CT$109:$DC$109)</f>
        <v>49.92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SUM('[23]16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SUM('[23]16 (2)'!$CT$149:$DC$149)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640</v>
      </c>
      <c r="I37" s="14">
        <v>640</v>
      </c>
      <c r="J37" s="15">
        <v>0</v>
      </c>
      <c r="K37" s="15">
        <f t="shared" si="4"/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  <c r="R37" s="44">
        <f>SUM('[23]16 (2)'!$CT$150:$DC$150)</f>
        <v>640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SUM('[23]16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SUM('[23]16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SUM('[23]16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98.793677932165778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335.33</v>
      </c>
      <c r="I58" s="44">
        <f>SUM(I4:I20)</f>
        <v>332.5</v>
      </c>
      <c r="J58" s="42"/>
    </row>
    <row r="59" spans="1:14" x14ac:dyDescent="0.25">
      <c r="F59" s="41"/>
      <c r="G59" s="41"/>
      <c r="H59" s="44">
        <f>SUM(H23:H33)</f>
        <v>335.33</v>
      </c>
      <c r="I59" s="44">
        <f>SUM(I23:I33)</f>
        <v>332.5</v>
      </c>
    </row>
    <row r="60" spans="1:14" x14ac:dyDescent="0.25">
      <c r="F60" s="41"/>
      <c r="G60" s="41"/>
      <c r="H60" s="44">
        <f>H34</f>
        <v>49.92</v>
      </c>
      <c r="I60" s="44">
        <f>I34</f>
        <v>49.92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3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3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11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 topLeftCell="A11">
      <selection activeCell="N55" sqref="N55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 topLeftCell="A11">
      <selection activeCell="N55" sqref="N55"/>
      <pageMargins left="0.11811023622047245" right="0.11811023622047245" top="0.15748031496062992" bottom="0.15748031496062992" header="0.31496062992125984" footer="0.31496062992125984"/>
      <pageSetup paperSize="9" scale="31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49" priority="1">
      <formula>K4&lt;&gt;0</formula>
    </cfRule>
  </conditionalFormatting>
  <conditionalFormatting sqref="R4">
    <cfRule type="expression" dxfId="1248" priority="36">
      <formula>$R$4&lt;&gt;$H$4</formula>
    </cfRule>
  </conditionalFormatting>
  <conditionalFormatting sqref="R5">
    <cfRule type="expression" dxfId="1247" priority="35">
      <formula>$R$5&lt;&gt;$H$5</formula>
    </cfRule>
  </conditionalFormatting>
  <conditionalFormatting sqref="R6">
    <cfRule type="expression" dxfId="1246" priority="34">
      <formula>$R$6&lt;&gt;$H$6</formula>
    </cfRule>
  </conditionalFormatting>
  <conditionalFormatting sqref="R7">
    <cfRule type="expression" dxfId="1245" priority="33">
      <formula>$R$7&lt;&gt;$H$7</formula>
    </cfRule>
  </conditionalFormatting>
  <conditionalFormatting sqref="R8">
    <cfRule type="expression" dxfId="1244" priority="32">
      <formula>$R$8&lt;&gt;$H$8</formula>
    </cfRule>
  </conditionalFormatting>
  <conditionalFormatting sqref="R9">
    <cfRule type="expression" dxfId="1243" priority="31">
      <formula>$R$9&lt;&gt;$H$9</formula>
    </cfRule>
  </conditionalFormatting>
  <conditionalFormatting sqref="R10">
    <cfRule type="expression" dxfId="1242" priority="30">
      <formula>$R$10&lt;&gt;$H$10</formula>
    </cfRule>
  </conditionalFormatting>
  <conditionalFormatting sqref="R11">
    <cfRule type="expression" dxfId="1241" priority="29">
      <formula>$R$11&lt;&gt;$H$11</formula>
    </cfRule>
  </conditionalFormatting>
  <conditionalFormatting sqref="R12">
    <cfRule type="expression" dxfId="1240" priority="28">
      <formula>$R$12&lt;&gt;$H$12</formula>
    </cfRule>
  </conditionalFormatting>
  <conditionalFormatting sqref="R13">
    <cfRule type="expression" dxfId="1239" priority="27">
      <formula>$R$13&lt;&gt;$H$13</formula>
    </cfRule>
  </conditionalFormatting>
  <conditionalFormatting sqref="R14">
    <cfRule type="expression" dxfId="1238" priority="26">
      <formula>$R$14&lt;&gt;$H$14</formula>
    </cfRule>
  </conditionalFormatting>
  <conditionalFormatting sqref="R15">
    <cfRule type="expression" dxfId="1237" priority="25">
      <formula>$R$15&lt;&gt;$H$15</formula>
    </cfRule>
  </conditionalFormatting>
  <conditionalFormatting sqref="R16">
    <cfRule type="expression" dxfId="1236" priority="24">
      <formula>$R$16&lt;&gt;$H$16</formula>
    </cfRule>
  </conditionalFormatting>
  <conditionalFormatting sqref="R17">
    <cfRule type="expression" dxfId="1235" priority="23">
      <formula>$R$17&lt;&gt;$H$17</formula>
    </cfRule>
  </conditionalFormatting>
  <conditionalFormatting sqref="R18">
    <cfRule type="expression" dxfId="1234" priority="22">
      <formula>$R$18&lt;&gt;$H$18</formula>
    </cfRule>
  </conditionalFormatting>
  <conditionalFormatting sqref="R19">
    <cfRule type="expression" dxfId="1233" priority="21">
      <formula>$R$19&lt;&gt;$H$19</formula>
    </cfRule>
  </conditionalFormatting>
  <conditionalFormatting sqref="R20">
    <cfRule type="expression" dxfId="1232" priority="20">
      <formula>$R$20&lt;&gt;$H$20</formula>
    </cfRule>
  </conditionalFormatting>
  <conditionalFormatting sqref="R23">
    <cfRule type="expression" dxfId="1231" priority="19">
      <formula>$R$23&lt;&gt;$H$23</formula>
    </cfRule>
  </conditionalFormatting>
  <conditionalFormatting sqref="R24">
    <cfRule type="expression" dxfId="1230" priority="18">
      <formula>$R$24&lt;&gt;$H$24</formula>
    </cfRule>
  </conditionalFormatting>
  <conditionalFormatting sqref="R25">
    <cfRule type="expression" dxfId="1229" priority="17">
      <formula>$R$25&lt;&gt;$H$25</formula>
    </cfRule>
  </conditionalFormatting>
  <conditionalFormatting sqref="R26">
    <cfRule type="expression" dxfId="1228" priority="16">
      <formula>$R$26&lt;&gt;$H$26</formula>
    </cfRule>
  </conditionalFormatting>
  <conditionalFormatting sqref="R27">
    <cfRule type="expression" dxfId="1227" priority="15">
      <formula>$R$27&lt;&gt;$H$27</formula>
    </cfRule>
  </conditionalFormatting>
  <conditionalFormatting sqref="R28">
    <cfRule type="expression" dxfId="1226" priority="14">
      <formula>$R$28&lt;&gt;$H$28</formula>
    </cfRule>
  </conditionalFormatting>
  <conditionalFormatting sqref="R29">
    <cfRule type="expression" dxfId="1225" priority="13">
      <formula>$R$29&lt;&gt;$H$29</formula>
    </cfRule>
  </conditionalFormatting>
  <conditionalFormatting sqref="R30">
    <cfRule type="expression" dxfId="1224" priority="12">
      <formula>$R$30&lt;&gt;$H$30</formula>
    </cfRule>
  </conditionalFormatting>
  <conditionalFormatting sqref="R31">
    <cfRule type="expression" dxfId="1223" priority="11">
      <formula>$R$31&lt;&gt;$H$31</formula>
    </cfRule>
  </conditionalFormatting>
  <conditionalFormatting sqref="R32">
    <cfRule type="expression" dxfId="1222" priority="10">
      <formula>$R$32&lt;&gt;$H$32</formula>
    </cfRule>
  </conditionalFormatting>
  <conditionalFormatting sqref="R33">
    <cfRule type="expression" dxfId="1221" priority="9">
      <formula>$R$33&lt;&gt;$H$33</formula>
    </cfRule>
  </conditionalFormatting>
  <conditionalFormatting sqref="R34">
    <cfRule type="expression" dxfId="1220" priority="8">
      <formula>$R$34&lt;&gt;$H$34</formula>
    </cfRule>
  </conditionalFormatting>
  <conditionalFormatting sqref="R35">
    <cfRule type="expression" dxfId="1219" priority="7">
      <formula>$R$35&lt;&gt;$H$35</formula>
    </cfRule>
  </conditionalFormatting>
  <conditionalFormatting sqref="R36">
    <cfRule type="expression" dxfId="1218" priority="6">
      <formula>$R$36&lt;&gt;$H$36</formula>
    </cfRule>
  </conditionalFormatting>
  <conditionalFormatting sqref="R37">
    <cfRule type="expression" dxfId="1217" priority="5">
      <formula>$R$37&lt;&gt;$H$37</formula>
    </cfRule>
  </conditionalFormatting>
  <conditionalFormatting sqref="R38">
    <cfRule type="expression" dxfId="1216" priority="4">
      <formula>$R$38&lt;&gt;$H$38</formula>
    </cfRule>
  </conditionalFormatting>
  <conditionalFormatting sqref="R39">
    <cfRule type="expression" dxfId="1215" priority="3">
      <formula>$R$39&lt;&gt;$H$39</formula>
    </cfRule>
  </conditionalFormatting>
  <conditionalFormatting sqref="R40">
    <cfRule type="expression" dxfId="1214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T65"/>
  <sheetViews>
    <sheetView zoomScale="60" zoomScaleNormal="60" workbookViewId="0">
      <selection activeCell="I31" sqref="I31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20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0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20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0" ht="47.25" hidden="1" x14ac:dyDescent="0.25">
      <c r="A4" s="91" t="s">
        <v>126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SUM('[24]29 (2)'!$DD$42:$DM$42)</f>
        <v>0</v>
      </c>
      <c r="T4" s="44"/>
    </row>
    <row r="5" spans="1:20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SUM('[24]29 (2)'!$DD$43:$DM$43)</f>
        <v>0</v>
      </c>
    </row>
    <row r="6" spans="1:20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SUM('[24]29 (2)'!$DD$44:$DM$44)</f>
        <v>0</v>
      </c>
    </row>
    <row r="7" spans="1:20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3.67</v>
      </c>
      <c r="I7" s="14">
        <v>3.83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SUM('[24]29 (2)'!$DD$45:$DM$45)</f>
        <v>3.67</v>
      </c>
    </row>
    <row r="8" spans="1:20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6</v>
      </c>
      <c r="I8" s="20">
        <v>6.5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SUM('[24]29 (2)'!$DD$46:$DM$46)</f>
        <v>6</v>
      </c>
    </row>
    <row r="9" spans="1:20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85.33</v>
      </c>
      <c r="I9" s="20">
        <v>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SUM('[24]29 (2)'!$DD$47:$DM$47)</f>
        <v>85.33</v>
      </c>
    </row>
    <row r="10" spans="1:20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2</v>
      </c>
      <c r="I10" s="23">
        <v>2.5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SUM('[24]29 (2)'!$DD$48:$DM$48)</f>
        <v>2</v>
      </c>
    </row>
    <row r="11" spans="1:20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373.67</v>
      </c>
      <c r="I11" s="20">
        <v>379.92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SUM('[24]29 (2)'!$DD$49:$DM$49)</f>
        <v>373.67</v>
      </c>
    </row>
    <row r="12" spans="1:20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SUM('[24]29 (2)'!$DD$50:$DM$50)</f>
        <v>0</v>
      </c>
    </row>
    <row r="13" spans="1:20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SUM('[24]29 (2)'!$DD$51:$DM$51)</f>
        <v>0</v>
      </c>
    </row>
    <row r="14" spans="1:20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14">
        <v>0.17</v>
      </c>
      <c r="I14" s="14">
        <v>0.17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 t="shared" si="2"/>
        <v>100</v>
      </c>
      <c r="O14" s="7">
        <v>11</v>
      </c>
      <c r="P14" s="16">
        <f t="shared" si="3"/>
        <v>1</v>
      </c>
      <c r="R14" s="44">
        <f>SUM('[24]29 (2)'!$DD$52:$DM$52)</f>
        <v>0.17</v>
      </c>
    </row>
    <row r="15" spans="1:20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SUM('[24]29 (2)'!$DD$53:$DM$53)</f>
        <v>0</v>
      </c>
    </row>
    <row r="16" spans="1:20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0.67</v>
      </c>
      <c r="I16" s="14">
        <v>1.17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  <c r="R16" s="44">
        <f>SUM('[24]29 (2)'!$DD$54:$DM$54)</f>
        <v>0.67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SUM('[24]29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85.67</v>
      </c>
      <c r="I18" s="20">
        <v>88.25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SUM('[24]29 (2)'!$DD$56:$DM$56)</f>
        <v>85.67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SUM('[24]29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5.33</v>
      </c>
      <c r="I20" s="20">
        <v>5.33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SUM('[24]29 (2)'!$DD$58:$DM$58)</f>
        <v>5.33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SUM('[24]29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0.17</v>
      </c>
      <c r="I24" s="14">
        <v>0.17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SUM('[24]29 (2)'!$CT$99:$DC$99)</f>
        <v>0.17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SUM('[24]29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9</v>
      </c>
      <c r="I26" s="14">
        <v>9.17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SUM('[24]29 (2)'!$CT$101:$DC$101)</f>
        <v>9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SUM('[24]29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SUM('[24]29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6</v>
      </c>
      <c r="I29" s="14">
        <v>6.5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SUM('[24]29 (2)'!$CT$104:$DC$104)</f>
        <v>6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86</v>
      </c>
      <c r="I30" s="14">
        <v>93.17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SUM('[24]29 (2)'!$CT$105:$DC$105)</f>
        <v>86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2</v>
      </c>
      <c r="I31" s="20">
        <v>2.5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SUM('[24]29 (2)'!$CT$106:$DC$106)</f>
        <v>2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459.34</v>
      </c>
      <c r="I32" s="14">
        <v>468.17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SUM('[24]29 (2)'!$CT$107:$DC$107)</f>
        <v>459.34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SUM('[24]29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92.67</v>
      </c>
      <c r="I34" s="14">
        <v>92.92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SUM('[24]29 (2)'!$CT$109:$DC$109)</f>
        <v>92.67</v>
      </c>
    </row>
    <row r="35" spans="1:18" ht="69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2669</v>
      </c>
      <c r="I35" s="14">
        <v>2669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SUM('[24]29 (2)'!$CT$148:$DC$148)</f>
        <v>2669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SUM('[24]29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SUM('[24]29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SUM('[24]29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SUM('[24]29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SUM('[24]29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562.5100000000001</v>
      </c>
      <c r="I58" s="44">
        <f>SUM(I4:I20)</f>
        <v>579.67000000000007</v>
      </c>
      <c r="J58" s="42"/>
    </row>
    <row r="59" spans="1:14" x14ac:dyDescent="0.25">
      <c r="F59" s="41"/>
      <c r="G59" s="41"/>
      <c r="H59" s="44">
        <f>SUM(H23:H33)</f>
        <v>562.51</v>
      </c>
      <c r="I59" s="44">
        <f>SUM(I23:I33)</f>
        <v>579.68000000000006</v>
      </c>
    </row>
    <row r="60" spans="1:14" x14ac:dyDescent="0.25">
      <c r="F60" s="41"/>
      <c r="G60" s="41"/>
      <c r="H60" s="44">
        <f>H34</f>
        <v>92.67</v>
      </c>
      <c r="I60" s="44">
        <f>I34</f>
        <v>92.92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T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3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3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20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 topLeftCell="A20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 topLeftCell="A20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T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13" priority="1">
      <formula>K4&lt;&gt;0</formula>
    </cfRule>
  </conditionalFormatting>
  <conditionalFormatting sqref="R4">
    <cfRule type="expression" dxfId="1212" priority="36">
      <formula>$R$4&lt;&gt;$H$4</formula>
    </cfRule>
  </conditionalFormatting>
  <conditionalFormatting sqref="R5">
    <cfRule type="expression" dxfId="1211" priority="35">
      <formula>$R$5&lt;&gt;$H$5</formula>
    </cfRule>
  </conditionalFormatting>
  <conditionalFormatting sqref="R6">
    <cfRule type="expression" dxfId="1210" priority="34">
      <formula>$R$6&lt;&gt;$H$6</formula>
    </cfRule>
  </conditionalFormatting>
  <conditionalFormatting sqref="R7">
    <cfRule type="expression" dxfId="1209" priority="33">
      <formula>$R$7&lt;&gt;$H$7</formula>
    </cfRule>
  </conditionalFormatting>
  <conditionalFormatting sqref="R8">
    <cfRule type="expression" dxfId="1208" priority="32">
      <formula>$R$8&lt;&gt;$H$8</formula>
    </cfRule>
  </conditionalFormatting>
  <conditionalFormatting sqref="R9">
    <cfRule type="expression" dxfId="1207" priority="31">
      <formula>$R$9&lt;&gt;$H$9</formula>
    </cfRule>
  </conditionalFormatting>
  <conditionalFormatting sqref="R10">
    <cfRule type="expression" dxfId="1206" priority="30">
      <formula>$R$10&lt;&gt;$H$10</formula>
    </cfRule>
  </conditionalFormatting>
  <conditionalFormatting sqref="R11">
    <cfRule type="expression" dxfId="1205" priority="29">
      <formula>$R$11&lt;&gt;$H$11</formula>
    </cfRule>
  </conditionalFormatting>
  <conditionalFormatting sqref="R12">
    <cfRule type="expression" dxfId="1204" priority="28">
      <formula>$R$12&lt;&gt;$H$12</formula>
    </cfRule>
  </conditionalFormatting>
  <conditionalFormatting sqref="R13">
    <cfRule type="expression" dxfId="1203" priority="27">
      <formula>$R$13&lt;&gt;$H$13</formula>
    </cfRule>
  </conditionalFormatting>
  <conditionalFormatting sqref="R14">
    <cfRule type="expression" dxfId="1202" priority="26">
      <formula>$R$14&lt;&gt;$H$14</formula>
    </cfRule>
  </conditionalFormatting>
  <conditionalFormatting sqref="R15">
    <cfRule type="expression" dxfId="1201" priority="25">
      <formula>$R$15&lt;&gt;$H$15</formula>
    </cfRule>
  </conditionalFormatting>
  <conditionalFormatting sqref="R16">
    <cfRule type="expression" dxfId="1200" priority="24">
      <formula>$R$16&lt;&gt;$H$16</formula>
    </cfRule>
  </conditionalFormatting>
  <conditionalFormatting sqref="R17">
    <cfRule type="expression" dxfId="1199" priority="23">
      <formula>$R$17&lt;&gt;$H$17</formula>
    </cfRule>
  </conditionalFormatting>
  <conditionalFormatting sqref="R18">
    <cfRule type="expression" dxfId="1198" priority="22">
      <formula>$R$18&lt;&gt;$H$18</formula>
    </cfRule>
  </conditionalFormatting>
  <conditionalFormatting sqref="R19">
    <cfRule type="expression" dxfId="1197" priority="21">
      <formula>$R$19&lt;&gt;$H$19</formula>
    </cfRule>
  </conditionalFormatting>
  <conditionalFormatting sqref="R20">
    <cfRule type="expression" dxfId="1196" priority="20">
      <formula>$R$20&lt;&gt;$H$20</formula>
    </cfRule>
  </conditionalFormatting>
  <conditionalFormatting sqref="R23">
    <cfRule type="expression" dxfId="1195" priority="19">
      <formula>$R$23&lt;&gt;$H$23</formula>
    </cfRule>
  </conditionalFormatting>
  <conditionalFormatting sqref="R24">
    <cfRule type="expression" dxfId="1194" priority="18">
      <formula>$R$24&lt;&gt;$H$24</formula>
    </cfRule>
  </conditionalFormatting>
  <conditionalFormatting sqref="R25">
    <cfRule type="expression" dxfId="1193" priority="17">
      <formula>$R$25&lt;&gt;$H$25</formula>
    </cfRule>
  </conditionalFormatting>
  <conditionalFormatting sqref="R26">
    <cfRule type="expression" dxfId="1192" priority="16">
      <formula>$R$26&lt;&gt;$H$26</formula>
    </cfRule>
  </conditionalFormatting>
  <conditionalFormatting sqref="R27">
    <cfRule type="expression" dxfId="1191" priority="15">
      <formula>$R$27&lt;&gt;$H$27</formula>
    </cfRule>
  </conditionalFormatting>
  <conditionalFormatting sqref="R28">
    <cfRule type="expression" dxfId="1190" priority="14">
      <formula>$R$28&lt;&gt;$H$28</formula>
    </cfRule>
  </conditionalFormatting>
  <conditionalFormatting sqref="R29">
    <cfRule type="expression" dxfId="1189" priority="13">
      <formula>$R$29&lt;&gt;$H$29</formula>
    </cfRule>
  </conditionalFormatting>
  <conditionalFormatting sqref="R30">
    <cfRule type="expression" dxfId="1188" priority="12">
      <formula>$R$30&lt;&gt;$H$30</formula>
    </cfRule>
  </conditionalFormatting>
  <conditionalFormatting sqref="R31">
    <cfRule type="expression" dxfId="1187" priority="11">
      <formula>$R$31&lt;&gt;$H$31</formula>
    </cfRule>
  </conditionalFormatting>
  <conditionalFormatting sqref="R32">
    <cfRule type="expression" dxfId="1186" priority="10">
      <formula>$R$32&lt;&gt;$H$32</formula>
    </cfRule>
  </conditionalFormatting>
  <conditionalFormatting sqref="R33">
    <cfRule type="expression" dxfId="1185" priority="9">
      <formula>$R$33&lt;&gt;$H$33</formula>
    </cfRule>
  </conditionalFormatting>
  <conditionalFormatting sqref="R34">
    <cfRule type="expression" dxfId="1184" priority="8">
      <formula>$R$34&lt;&gt;$H$34</formula>
    </cfRule>
  </conditionalFormatting>
  <conditionalFormatting sqref="R35">
    <cfRule type="expression" dxfId="1183" priority="7">
      <formula>$R$35&lt;&gt;$H$35</formula>
    </cfRule>
  </conditionalFormatting>
  <conditionalFormatting sqref="R36">
    <cfRule type="expression" dxfId="1182" priority="6">
      <formula>$R$36&lt;&gt;$H$36</formula>
    </cfRule>
  </conditionalFormatting>
  <conditionalFormatting sqref="R37">
    <cfRule type="expression" dxfId="1181" priority="5">
      <formula>$R$37&lt;&gt;$H$37</formula>
    </cfRule>
  </conditionalFormatting>
  <conditionalFormatting sqref="R38">
    <cfRule type="expression" dxfId="1180" priority="4">
      <formula>$R$38&lt;&gt;$H$38</formula>
    </cfRule>
  </conditionalFormatting>
  <conditionalFormatting sqref="R39">
    <cfRule type="expression" dxfId="1179" priority="3">
      <formula>$R$39&lt;&gt;$H$39</formula>
    </cfRule>
  </conditionalFormatting>
  <conditionalFormatting sqref="R40">
    <cfRule type="expression" dxfId="1178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6" sqref="I2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127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SUM('[25]33 (2)'!$DD$42:$DM$42)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0.33</v>
      </c>
      <c r="I5" s="14">
        <v>0.33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SUM('[25]33 (2)'!$DD$43:$DM$43)</f>
        <v>0.33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SUM('[25]33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0.92</v>
      </c>
      <c r="I7" s="14">
        <v>1.25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SUM('[25]33 (2)'!$DD$45:$DM$45)</f>
        <v>0.92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</v>
      </c>
      <c r="I8" s="20">
        <v>1.67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SUM('[25]33 (2)'!$DD$46:$DM$46)</f>
        <v>1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22.67</v>
      </c>
      <c r="I9" s="20">
        <v>23.33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SUM('[25]33 (2)'!$DD$47:$DM$47)</f>
        <v>22.67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SUM('[25]33 (2)'!$DD$48:$DM$48)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126</v>
      </c>
      <c r="I11" s="20">
        <v>124.33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98.674603174603163</v>
      </c>
      <c r="O11" s="7">
        <v>8</v>
      </c>
      <c r="P11" s="16">
        <f t="shared" si="3"/>
        <v>1</v>
      </c>
      <c r="R11" s="44">
        <f>SUM('[25]33 (2)'!$DD$49:$DM$49)</f>
        <v>126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SUM('[25]33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SUM('[25]33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SUM('[25]33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SUM('[25]33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SUM('[25]33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SUM('[25]33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119</v>
      </c>
      <c r="I18" s="20">
        <v>119.17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SUM('[25]33 (2)'!$DD$56:$DM$56)</f>
        <v>119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SUM('[25]33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6</v>
      </c>
      <c r="I20" s="20">
        <v>6.92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SUM('[25]33 (2)'!$DD$58:$DM$58)</f>
        <v>6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SUM('[25]33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0.33</v>
      </c>
      <c r="I24" s="14">
        <v>0.33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SUM('[25]33 (2)'!$CT$99:$DC$99)</f>
        <v>0.33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SUM('[25]33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6.92</v>
      </c>
      <c r="I26" s="14">
        <v>8.17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SUM('[25]33 (2)'!$CT$101:$DC$101)</f>
        <v>6.92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SUM('[25]33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SUM('[25]33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</v>
      </c>
      <c r="I29" s="14">
        <v>1.67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SUM('[25]33 (2)'!$CT$104:$DC$104)</f>
        <v>1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22.67</v>
      </c>
      <c r="I30" s="14">
        <v>23.33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SUM('[25]33 (2)'!$CT$105:$DC$105)</f>
        <v>22.67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SUM('[25]33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245</v>
      </c>
      <c r="I32" s="14">
        <v>243.5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99.387755102040813</v>
      </c>
      <c r="O32" s="7">
        <v>27</v>
      </c>
      <c r="P32" s="16">
        <f t="shared" si="3"/>
        <v>1</v>
      </c>
      <c r="R32" s="44">
        <f>SUM('[25]33 (2)'!$CT$107:$DC$107)</f>
        <v>245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SUM('[25]33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29.42</v>
      </c>
      <c r="I34" s="14">
        <v>29.42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SUM('[25]33 (2)'!$CT$109:$DC$109)</f>
        <v>29.42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SUM('[25]33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SUM('[25]33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SUM('[25]33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SUM('[25]33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SUM('[25]33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SUM('[25]33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99.850950636664919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275.92</v>
      </c>
      <c r="I58" s="44">
        <f>SUM(I4:I20)</f>
        <v>277</v>
      </c>
      <c r="J58" s="42"/>
    </row>
    <row r="59" spans="1:14" x14ac:dyDescent="0.25">
      <c r="F59" s="41"/>
      <c r="G59" s="41"/>
      <c r="H59" s="44">
        <f>SUM(H23:H33)</f>
        <v>275.92</v>
      </c>
      <c r="I59" s="44">
        <f>SUM(I23:I33)</f>
        <v>277</v>
      </c>
    </row>
    <row r="60" spans="1:14" x14ac:dyDescent="0.25">
      <c r="F60" s="41"/>
      <c r="G60" s="41"/>
      <c r="H60" s="44">
        <f>H34</f>
        <v>29.42</v>
      </c>
      <c r="I60" s="44">
        <f>I34</f>
        <v>29.42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S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S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S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S11" sqref="S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S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S11" sqref="S11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S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S11" sqref="S11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S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77" priority="1">
      <formula>K4&lt;&gt;0</formula>
    </cfRule>
  </conditionalFormatting>
  <conditionalFormatting sqref="R4">
    <cfRule type="expression" dxfId="1176" priority="36">
      <formula>$R$4&lt;&gt;$H$4</formula>
    </cfRule>
  </conditionalFormatting>
  <conditionalFormatting sqref="R5">
    <cfRule type="expression" dxfId="1175" priority="35">
      <formula>$R$5&lt;&gt;$H$5</formula>
    </cfRule>
  </conditionalFormatting>
  <conditionalFormatting sqref="R6">
    <cfRule type="expression" dxfId="1174" priority="34">
      <formula>$R$6&lt;&gt;$H$6</formula>
    </cfRule>
  </conditionalFormatting>
  <conditionalFormatting sqref="R7">
    <cfRule type="expression" dxfId="1173" priority="33">
      <formula>$R$7&lt;&gt;$H$7</formula>
    </cfRule>
  </conditionalFormatting>
  <conditionalFormatting sqref="R8">
    <cfRule type="expression" dxfId="1172" priority="32">
      <formula>$R$8&lt;&gt;$H$8</formula>
    </cfRule>
  </conditionalFormatting>
  <conditionalFormatting sqref="R9">
    <cfRule type="expression" dxfId="1171" priority="31">
      <formula>$R$9&lt;&gt;$H$9</formula>
    </cfRule>
  </conditionalFormatting>
  <conditionalFormatting sqref="R10">
    <cfRule type="expression" dxfId="1170" priority="30">
      <formula>$R$10&lt;&gt;$H$10</formula>
    </cfRule>
  </conditionalFormatting>
  <conditionalFormatting sqref="R11">
    <cfRule type="expression" dxfId="1169" priority="29">
      <formula>$R$11&lt;&gt;$H$11</formula>
    </cfRule>
  </conditionalFormatting>
  <conditionalFormatting sqref="R12">
    <cfRule type="expression" dxfId="1168" priority="28">
      <formula>$R$12&lt;&gt;$H$12</formula>
    </cfRule>
  </conditionalFormatting>
  <conditionalFormatting sqref="R13">
    <cfRule type="expression" dxfId="1167" priority="27">
      <formula>$R$13&lt;&gt;$H$13</formula>
    </cfRule>
  </conditionalFormatting>
  <conditionalFormatting sqref="R14">
    <cfRule type="expression" dxfId="1166" priority="26">
      <formula>$R$14&lt;&gt;$H$14</formula>
    </cfRule>
  </conditionalFormatting>
  <conditionalFormatting sqref="R15">
    <cfRule type="expression" dxfId="1165" priority="25">
      <formula>$R$15&lt;&gt;$H$15</formula>
    </cfRule>
  </conditionalFormatting>
  <conditionalFormatting sqref="R16">
    <cfRule type="expression" dxfId="1164" priority="24">
      <formula>$R$16&lt;&gt;$H$16</formula>
    </cfRule>
  </conditionalFormatting>
  <conditionalFormatting sqref="R17">
    <cfRule type="expression" dxfId="1163" priority="23">
      <formula>$R$17&lt;&gt;$H$17</formula>
    </cfRule>
  </conditionalFormatting>
  <conditionalFormatting sqref="R18">
    <cfRule type="expression" dxfId="1162" priority="22">
      <formula>$R$18&lt;&gt;$H$18</formula>
    </cfRule>
  </conditionalFormatting>
  <conditionalFormatting sqref="R19">
    <cfRule type="expression" dxfId="1161" priority="21">
      <formula>$R$19&lt;&gt;$H$19</formula>
    </cfRule>
  </conditionalFormatting>
  <conditionalFormatting sqref="R20">
    <cfRule type="expression" dxfId="1160" priority="20">
      <formula>$R$20&lt;&gt;$H$20</formula>
    </cfRule>
  </conditionalFormatting>
  <conditionalFormatting sqref="R23">
    <cfRule type="expression" dxfId="1159" priority="19">
      <formula>$R$23&lt;&gt;$H$23</formula>
    </cfRule>
  </conditionalFormatting>
  <conditionalFormatting sqref="R24">
    <cfRule type="expression" dxfId="1158" priority="18">
      <formula>$R$24&lt;&gt;$H$24</formula>
    </cfRule>
  </conditionalFormatting>
  <conditionalFormatting sqref="R25">
    <cfRule type="expression" dxfId="1157" priority="17">
      <formula>$R$25&lt;&gt;$H$25</formula>
    </cfRule>
  </conditionalFormatting>
  <conditionalFormatting sqref="R26">
    <cfRule type="expression" dxfId="1156" priority="16">
      <formula>$R$26&lt;&gt;$H$26</formula>
    </cfRule>
  </conditionalFormatting>
  <conditionalFormatting sqref="R27">
    <cfRule type="expression" dxfId="1155" priority="15">
      <formula>$R$27&lt;&gt;$H$27</formula>
    </cfRule>
  </conditionalFormatting>
  <conditionalFormatting sqref="R28">
    <cfRule type="expression" dxfId="1154" priority="14">
      <formula>$R$28&lt;&gt;$H$28</formula>
    </cfRule>
  </conditionalFormatting>
  <conditionalFormatting sqref="R29">
    <cfRule type="expression" dxfId="1153" priority="13">
      <formula>$R$29&lt;&gt;$H$29</formula>
    </cfRule>
  </conditionalFormatting>
  <conditionalFormatting sqref="R30">
    <cfRule type="expression" dxfId="1152" priority="12">
      <formula>$R$30&lt;&gt;$H$30</formula>
    </cfRule>
  </conditionalFormatting>
  <conditionalFormatting sqref="R31">
    <cfRule type="expression" dxfId="1151" priority="11">
      <formula>$R$31&lt;&gt;$H$31</formula>
    </cfRule>
  </conditionalFormatting>
  <conditionalFormatting sqref="R32">
    <cfRule type="expression" dxfId="1150" priority="10">
      <formula>$R$32&lt;&gt;$H$32</formula>
    </cfRule>
  </conditionalFormatting>
  <conditionalFormatting sqref="R33">
    <cfRule type="expression" dxfId="1149" priority="9">
      <formula>$R$33&lt;&gt;$H$33</formula>
    </cfRule>
  </conditionalFormatting>
  <conditionalFormatting sqref="R34">
    <cfRule type="expression" dxfId="1148" priority="8">
      <formula>$R$34&lt;&gt;$H$34</formula>
    </cfRule>
  </conditionalFormatting>
  <conditionalFormatting sqref="R35">
    <cfRule type="expression" dxfId="1147" priority="7">
      <formula>$R$35&lt;&gt;$H$35</formula>
    </cfRule>
  </conditionalFormatting>
  <conditionalFormatting sqref="R36">
    <cfRule type="expression" dxfId="1146" priority="6">
      <formula>$R$36&lt;&gt;$H$36</formula>
    </cfRule>
  </conditionalFormatting>
  <conditionalFormatting sqref="R37">
    <cfRule type="expression" dxfId="1145" priority="5">
      <formula>$R$37&lt;&gt;$H$37</formula>
    </cfRule>
  </conditionalFormatting>
  <conditionalFormatting sqref="R38">
    <cfRule type="expression" dxfId="1144" priority="4">
      <formula>$R$38&lt;&gt;$H$38</formula>
    </cfRule>
  </conditionalFormatting>
  <conditionalFormatting sqref="R39">
    <cfRule type="expression" dxfId="1143" priority="3">
      <formula>$R$39&lt;&gt;$H$39</formula>
    </cfRule>
  </conditionalFormatting>
  <conditionalFormatting sqref="R40">
    <cfRule type="expression" dxfId="1142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0" sqref="I2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2.8554687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128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SUM('[26]90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SUM('[26]90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SUM('[26]90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0.92</v>
      </c>
      <c r="I7" s="14">
        <v>1.25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SUM('[26]90 (2)'!$DD$45:$DM$45)</f>
        <v>0.92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SUM('[26]90 (2)'!$DD$46:$DM$46)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108.67</v>
      </c>
      <c r="I9" s="20">
        <v>106.5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98.003128738382259</v>
      </c>
      <c r="O9" s="7">
        <v>6</v>
      </c>
      <c r="P9" s="16">
        <f t="shared" si="3"/>
        <v>1</v>
      </c>
      <c r="Q9" s="22"/>
      <c r="R9" s="44">
        <f>SUM('[26]90 (2)'!$DD$47:$DM$47)</f>
        <v>108.67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10.25</v>
      </c>
      <c r="I10" s="23">
        <v>12.75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SUM('[26]90 (2)'!$DD$48:$DM$48)</f>
        <v>10.25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511.33</v>
      </c>
      <c r="I11" s="20">
        <v>505.58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98.875481587233295</v>
      </c>
      <c r="O11" s="7">
        <v>8</v>
      </c>
      <c r="P11" s="16">
        <f t="shared" si="3"/>
        <v>1</v>
      </c>
      <c r="R11" s="44">
        <f>SUM('[26]90 (2)'!$DD$49:$DM$49)</f>
        <v>511.33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SUM('[26]90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SUM('[26]90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SUM('[26]90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SUM('[26]90 (2)'!$DD$53:$DM$53)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0.67</v>
      </c>
      <c r="I16" s="14">
        <v>0.67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  <c r="R16" s="44">
        <f>SUM('[26]90 (2)'!$DD$54:$DM$54)</f>
        <v>0.67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SUM('[26]90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59</v>
      </c>
      <c r="I18" s="20">
        <v>67.5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SUM('[26]90 (2)'!$DD$56:$DM$56)</f>
        <v>59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SUM('[26]90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2.67</v>
      </c>
      <c r="I20" s="20">
        <v>2.67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SUM('[26]90 (2)'!$DD$58:$DM$58)</f>
        <v>2.67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SUM('[26]90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SUM('[26]90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SUM('[26]90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3.59</v>
      </c>
      <c r="I26" s="14">
        <v>3.92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SUM('[26]90 (2)'!$CT$101:$DC$101)</f>
        <v>3.59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SUM('[26]90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SUM('[26]90 (2)'!$CT$103:$DC$103)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SUM('[26]90 (2)'!$CT$104:$DC$104)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109.34</v>
      </c>
      <c r="I30" s="14">
        <v>107.17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98.015364916773365</v>
      </c>
      <c r="O30" s="7">
        <v>25</v>
      </c>
      <c r="P30" s="16">
        <f t="shared" si="3"/>
        <v>1</v>
      </c>
      <c r="R30" s="44">
        <f>SUM('[26]90 (2)'!$CT$105:$DC$105)</f>
        <v>109.34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10.25</v>
      </c>
      <c r="I31" s="20">
        <v>12.75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SUM('[26]90 (2)'!$CT$106:$DC$106)</f>
        <v>10.25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570.33000000000004</v>
      </c>
      <c r="I32" s="14">
        <v>573.08000000000004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SUM('[26]90 (2)'!$CT$107:$DC$107)</f>
        <v>570.33000000000004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SUM('[26]90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60.58</v>
      </c>
      <c r="I34" s="14">
        <v>60.58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SUM('[26]90 (2)'!$CT$109:$DC$109)</f>
        <v>60.58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1876</v>
      </c>
      <c r="I35" s="14">
        <v>1876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SUM('[26]90 (2)'!$CT$148:$DC$148)</f>
        <v>1876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SUM('[26]90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SUM('[26]90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SUM('[26]90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SUM('[26]90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SUM('[26]90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99.607228864799154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693.50999999999988</v>
      </c>
      <c r="I58" s="44">
        <f>SUM(I4:I20)</f>
        <v>696.91999999999985</v>
      </c>
      <c r="J58" s="42"/>
    </row>
    <row r="59" spans="1:14" x14ac:dyDescent="0.25">
      <c r="F59" s="41"/>
      <c r="G59" s="41"/>
      <c r="H59" s="44">
        <f>SUM(H23:H33)</f>
        <v>693.51</v>
      </c>
      <c r="I59" s="44">
        <f>SUM(I23:I33)</f>
        <v>696.92000000000007</v>
      </c>
    </row>
    <row r="60" spans="1:14" x14ac:dyDescent="0.25">
      <c r="F60" s="41"/>
      <c r="G60" s="41"/>
      <c r="H60" s="44">
        <f>H34</f>
        <v>60.58</v>
      </c>
      <c r="I60" s="44">
        <f>I34</f>
        <v>60.58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26" sqref="I2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I26" sqref="I26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I26" sqref="I2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41" priority="1">
      <formula>K4&lt;&gt;0</formula>
    </cfRule>
  </conditionalFormatting>
  <conditionalFormatting sqref="R4">
    <cfRule type="expression" dxfId="1140" priority="36">
      <formula>$R$4&lt;&gt;$H$4</formula>
    </cfRule>
  </conditionalFormatting>
  <conditionalFormatting sqref="R5">
    <cfRule type="expression" dxfId="1139" priority="35">
      <formula>$R$5&lt;&gt;$H$5</formula>
    </cfRule>
  </conditionalFormatting>
  <conditionalFormatting sqref="R6">
    <cfRule type="expression" dxfId="1138" priority="34">
      <formula>$R$6&lt;&gt;$H$6</formula>
    </cfRule>
  </conditionalFormatting>
  <conditionalFormatting sqref="R7">
    <cfRule type="expression" dxfId="1137" priority="33">
      <formula>$R$7&lt;&gt;$H$7</formula>
    </cfRule>
  </conditionalFormatting>
  <conditionalFormatting sqref="R8">
    <cfRule type="expression" dxfId="1136" priority="32">
      <formula>$R$8&lt;&gt;$H$8</formula>
    </cfRule>
  </conditionalFormatting>
  <conditionalFormatting sqref="R9">
    <cfRule type="expression" dxfId="1135" priority="31">
      <formula>$R$9&lt;&gt;$H$9</formula>
    </cfRule>
  </conditionalFormatting>
  <conditionalFormatting sqref="R10">
    <cfRule type="expression" dxfId="1134" priority="30">
      <formula>$R$10&lt;&gt;$H$10</formula>
    </cfRule>
  </conditionalFormatting>
  <conditionalFormatting sqref="R11">
    <cfRule type="expression" dxfId="1133" priority="29">
      <formula>$R$11&lt;&gt;$H$11</formula>
    </cfRule>
  </conditionalFormatting>
  <conditionalFormatting sqref="R12">
    <cfRule type="expression" dxfId="1132" priority="28">
      <formula>$R$12&lt;&gt;$H$12</formula>
    </cfRule>
  </conditionalFormatting>
  <conditionalFormatting sqref="R13">
    <cfRule type="expression" dxfId="1131" priority="27">
      <formula>$R$13&lt;&gt;$H$13</formula>
    </cfRule>
  </conditionalFormatting>
  <conditionalFormatting sqref="R14">
    <cfRule type="expression" dxfId="1130" priority="26">
      <formula>$R$14&lt;&gt;$H$14</formula>
    </cfRule>
  </conditionalFormatting>
  <conditionalFormatting sqref="R15">
    <cfRule type="expression" dxfId="1129" priority="25">
      <formula>$R$15&lt;&gt;$H$15</formula>
    </cfRule>
  </conditionalFormatting>
  <conditionalFormatting sqref="R16">
    <cfRule type="expression" dxfId="1128" priority="24">
      <formula>$R$16&lt;&gt;$H$16</formula>
    </cfRule>
  </conditionalFormatting>
  <conditionalFormatting sqref="R17">
    <cfRule type="expression" dxfId="1127" priority="23">
      <formula>$R$17&lt;&gt;$H$17</formula>
    </cfRule>
  </conditionalFormatting>
  <conditionalFormatting sqref="R18">
    <cfRule type="expression" dxfId="1126" priority="22">
      <formula>$R$18&lt;&gt;$H$18</formula>
    </cfRule>
  </conditionalFormatting>
  <conditionalFormatting sqref="R19">
    <cfRule type="expression" dxfId="1125" priority="21">
      <formula>$R$19&lt;&gt;$H$19</formula>
    </cfRule>
  </conditionalFormatting>
  <conditionalFormatting sqref="R20">
    <cfRule type="expression" dxfId="1124" priority="20">
      <formula>$R$20&lt;&gt;$H$20</formula>
    </cfRule>
  </conditionalFormatting>
  <conditionalFormatting sqref="R23">
    <cfRule type="expression" dxfId="1123" priority="19">
      <formula>$R$23&lt;&gt;$H$23</formula>
    </cfRule>
  </conditionalFormatting>
  <conditionalFormatting sqref="R24">
    <cfRule type="expression" dxfId="1122" priority="18">
      <formula>$R$24&lt;&gt;$H$24</formula>
    </cfRule>
  </conditionalFormatting>
  <conditionalFormatting sqref="R25">
    <cfRule type="expression" dxfId="1121" priority="17">
      <formula>$R$25&lt;&gt;$H$25</formula>
    </cfRule>
  </conditionalFormatting>
  <conditionalFormatting sqref="R26">
    <cfRule type="expression" dxfId="1120" priority="16">
      <formula>$R$26&lt;&gt;$H$26</formula>
    </cfRule>
  </conditionalFormatting>
  <conditionalFormatting sqref="R27">
    <cfRule type="expression" dxfId="1119" priority="15">
      <formula>$R$27&lt;&gt;$H$27</formula>
    </cfRule>
  </conditionalFormatting>
  <conditionalFormatting sqref="R28">
    <cfRule type="expression" dxfId="1118" priority="14">
      <formula>$R$28&lt;&gt;$H$28</formula>
    </cfRule>
  </conditionalFormatting>
  <conditionalFormatting sqref="R29">
    <cfRule type="expression" dxfId="1117" priority="13">
      <formula>$R$29&lt;&gt;$H$29</formula>
    </cfRule>
  </conditionalFormatting>
  <conditionalFormatting sqref="R30">
    <cfRule type="expression" dxfId="1116" priority="12">
      <formula>$R$30&lt;&gt;$H$30</formula>
    </cfRule>
  </conditionalFormatting>
  <conditionalFormatting sqref="R31">
    <cfRule type="expression" dxfId="1115" priority="11">
      <formula>$R$31&lt;&gt;$H$31</formula>
    </cfRule>
  </conditionalFormatting>
  <conditionalFormatting sqref="R32">
    <cfRule type="expression" dxfId="1114" priority="10">
      <formula>$R$32&lt;&gt;$H$32</formula>
    </cfRule>
  </conditionalFormatting>
  <conditionalFormatting sqref="R33">
    <cfRule type="expression" dxfId="1113" priority="9">
      <formula>$R$33&lt;&gt;$H$33</formula>
    </cfRule>
  </conditionalFormatting>
  <conditionalFormatting sqref="R34">
    <cfRule type="expression" dxfId="1112" priority="8">
      <formula>$R$34&lt;&gt;$H$34</formula>
    </cfRule>
  </conditionalFormatting>
  <conditionalFormatting sqref="R35">
    <cfRule type="expression" dxfId="1111" priority="7">
      <formula>$R$35&lt;&gt;$H$35</formula>
    </cfRule>
  </conditionalFormatting>
  <conditionalFormatting sqref="R36">
    <cfRule type="expression" dxfId="1110" priority="6">
      <formula>$R$36&lt;&gt;$H$36</formula>
    </cfRule>
  </conditionalFormatting>
  <conditionalFormatting sqref="R37">
    <cfRule type="expression" dxfId="1109" priority="5">
      <formula>$R$37&lt;&gt;$H$37</formula>
    </cfRule>
  </conditionalFormatting>
  <conditionalFormatting sqref="R38">
    <cfRule type="expression" dxfId="1108" priority="4">
      <formula>$R$38&lt;&gt;$H$38</formula>
    </cfRule>
  </conditionalFormatting>
  <conditionalFormatting sqref="R39">
    <cfRule type="expression" dxfId="1107" priority="3">
      <formula>$R$39&lt;&gt;$H$39</formula>
    </cfRule>
  </conditionalFormatting>
  <conditionalFormatting sqref="R40">
    <cfRule type="expression" dxfId="1106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65"/>
  <sheetViews>
    <sheetView view="pageBreakPreview" zoomScale="60" zoomScaleNormal="60" workbookViewId="0">
      <selection activeCell="K14" sqref="K14:K15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304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x14ac:dyDescent="0.25">
      <c r="A4" s="91" t="s">
        <v>129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SUM('[27]132 (2)'!$DD$42:$DM$42)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SUM('[27]132 (2)'!$DD$43:$DM$43)</f>
        <v>0</v>
      </c>
    </row>
    <row r="6" spans="1:18" ht="47.2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SUM('[27]132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SUM('[27]132 (2)'!$DD$45:$DM$45)</f>
        <v>2.67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SUM('[27]132 (2)'!$DD$46:$DM$46)</f>
        <v>5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SUM('[27]132 (2)'!$DD$47:$DM$47)</f>
        <v>28.33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SUM('[27]132 (2)'!$DD$48:$DM$48)</f>
        <v>2.33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>
        <f>SUM('[27]132 (2)'!$DD$49:$DM$49)</f>
        <v>124.33</v>
      </c>
    </row>
    <row r="12" spans="1:18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SUM('[27]132 (2)'!$DD$50:$DM$50)</f>
        <v>0</v>
      </c>
    </row>
    <row r="13" spans="1:18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SUM('[27]132 (2)'!$DD$51:$DM$51)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SUM('[27]132 (2)'!$DD$52:$DM$52)</f>
        <v>0</v>
      </c>
    </row>
    <row r="15" spans="1:18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SUM('[27]132 (2)'!$DD$53:$DM$53)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SUM('[27]132 (2)'!$DD$54:$DM$54)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SUM('[27]132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SUM('[27]132 (2)'!$DD$56:$DM$56)</f>
        <v>16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SUM('[27]132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SUM('[27]132 (2)'!$DD$58:$DM$58)</f>
        <v>0</v>
      </c>
    </row>
    <row r="21" spans="1:18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SUM('[27]132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SUM('[27]132 (2)'!$CT$99:$DC$99)</f>
        <v>0</v>
      </c>
    </row>
    <row r="25" spans="1:18" ht="47.2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SUM('[27]132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SUM('[27]132 (2)'!$CT$101:$DC$101)</f>
        <v>2.67</v>
      </c>
    </row>
    <row r="27" spans="1:18" ht="47.2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SUM('[27]132 (2)'!$CT$102:$DC$102)</f>
        <v>0</v>
      </c>
    </row>
    <row r="28" spans="1:18" ht="47.2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SUM('[27]132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SUM('[27]132 (2)'!$CT$104:$DC$104)</f>
        <v>5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SUM('[27]132 (2)'!$CT$105:$DC$105)</f>
        <v>28.33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SUM('[27]132 (2)'!$CT$106:$DC$106)</f>
        <v>2.33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 t="e">
        <f t="shared" si="2"/>
        <v>#DIV/0!</v>
      </c>
      <c r="O32" s="7">
        <v>27</v>
      </c>
      <c r="P32" s="16">
        <f t="shared" si="3"/>
        <v>0</v>
      </c>
      <c r="R32" s="44">
        <f>SUM('[27]132 (2)'!$CT$107:$DC$107)</f>
        <v>140.33000000000001</v>
      </c>
    </row>
    <row r="33" spans="1:18" ht="47.2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SUM('[27]132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SUM('[27]132 (2)'!$CT$109:$DC$109)</f>
        <v>60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SUM('[27]132 (2)'!$CT$148:$DC$148)</f>
        <v>0</v>
      </c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SUM('[27]132 (2)'!$CT$149:$DC$149)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SUM('[27]132 (2)'!$CT$150:$DC$150)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SUM('[27]132 (2)'!$CT$151:$DC$151)</f>
        <v>0</v>
      </c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SUM('[27]132 (2)'!$CT$152:$DC$152)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SUM('[27]132 (2)'!$CT$153:$DC$153)</f>
        <v>0</v>
      </c>
    </row>
    <row r="41" spans="1:18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 t="e">
        <f>SUBTOTAL(101,N4:N47)</f>
        <v>#DIV/0!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/>
  <customSheetViews>
    <customSheetView guid="{6953781D-E578-4D68-8BF7-586B1D3E88C3}" scale="60" showPageBreaks="1" fitToPage="1" printArea="1" showAutoFilter="1" hiddenColumns="1" state="hidden" view="pageBreakPreview">
      <selection activeCell="K14" sqref="K14:K15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state="hidden" view="pageBreakPreview">
      <selection activeCell="K14" sqref="K14:K15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showAutoFilter="1" hiddenColumns="1" state="hidden" view="pageBreakPreview">
      <selection activeCell="K14" sqref="K14:K1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hiddenColumns="1" state="hidden" view="pageBreakPreview">
      <selection activeCell="K14" sqref="K14:K1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state="hidden" view="pageBreakPreview">
      <selection activeCell="K14" sqref="K14:K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05" priority="1">
      <formula>K4&lt;&gt;0</formula>
    </cfRule>
  </conditionalFormatting>
  <conditionalFormatting sqref="R4">
    <cfRule type="expression" dxfId="1104" priority="36">
      <formula>$R$4&lt;&gt;$H$4</formula>
    </cfRule>
  </conditionalFormatting>
  <conditionalFormatting sqref="R5">
    <cfRule type="expression" dxfId="1103" priority="35">
      <formula>$R$5&lt;&gt;$H$5</formula>
    </cfRule>
  </conditionalFormatting>
  <conditionalFormatting sqref="R6">
    <cfRule type="expression" dxfId="1102" priority="34">
      <formula>$R$6&lt;&gt;$H$6</formula>
    </cfRule>
  </conditionalFormatting>
  <conditionalFormatting sqref="R7">
    <cfRule type="expression" dxfId="1101" priority="33">
      <formula>$R$7&lt;&gt;$H$7</formula>
    </cfRule>
  </conditionalFormatting>
  <conditionalFormatting sqref="R8">
    <cfRule type="expression" dxfId="1100" priority="32">
      <formula>$R$8&lt;&gt;$H$8</formula>
    </cfRule>
  </conditionalFormatting>
  <conditionalFormatting sqref="R9">
    <cfRule type="expression" dxfId="1099" priority="31">
      <formula>$R$9&lt;&gt;$H$9</formula>
    </cfRule>
  </conditionalFormatting>
  <conditionalFormatting sqref="R10">
    <cfRule type="expression" dxfId="1098" priority="30">
      <formula>$R$10&lt;&gt;$H$10</formula>
    </cfRule>
  </conditionalFormatting>
  <conditionalFormatting sqref="R11">
    <cfRule type="expression" dxfId="1097" priority="29">
      <formula>$R$11&lt;&gt;$H$11</formula>
    </cfRule>
  </conditionalFormatting>
  <conditionalFormatting sqref="R12">
    <cfRule type="expression" dxfId="1096" priority="28">
      <formula>$R$12&lt;&gt;$H$12</formula>
    </cfRule>
  </conditionalFormatting>
  <conditionalFormatting sqref="R13">
    <cfRule type="expression" dxfId="1095" priority="27">
      <formula>$R$13&lt;&gt;$H$13</formula>
    </cfRule>
  </conditionalFormatting>
  <conditionalFormatting sqref="R14">
    <cfRule type="expression" dxfId="1094" priority="26">
      <formula>$R$14&lt;&gt;$H$14</formula>
    </cfRule>
  </conditionalFormatting>
  <conditionalFormatting sqref="R15">
    <cfRule type="expression" dxfId="1093" priority="25">
      <formula>$R$15&lt;&gt;$H$15</formula>
    </cfRule>
  </conditionalFormatting>
  <conditionalFormatting sqref="R16">
    <cfRule type="expression" dxfId="1092" priority="24">
      <formula>$R$16&lt;&gt;$H$16</formula>
    </cfRule>
  </conditionalFormatting>
  <conditionalFormatting sqref="R17">
    <cfRule type="expression" dxfId="1091" priority="23">
      <formula>$R$17&lt;&gt;$H$17</formula>
    </cfRule>
  </conditionalFormatting>
  <conditionalFormatting sqref="R18">
    <cfRule type="expression" dxfId="1090" priority="22">
      <formula>$R$18&lt;&gt;$H$18</formula>
    </cfRule>
  </conditionalFormatting>
  <conditionalFormatting sqref="R19">
    <cfRule type="expression" dxfId="1089" priority="21">
      <formula>$R$19&lt;&gt;$H$19</formula>
    </cfRule>
  </conditionalFormatting>
  <conditionalFormatting sqref="R20">
    <cfRule type="expression" dxfId="1088" priority="20">
      <formula>$R$20&lt;&gt;$H$20</formula>
    </cfRule>
  </conditionalFormatting>
  <conditionalFormatting sqref="R23">
    <cfRule type="expression" dxfId="1087" priority="19">
      <formula>$R$23&lt;&gt;$H$23</formula>
    </cfRule>
  </conditionalFormatting>
  <conditionalFormatting sqref="R24">
    <cfRule type="expression" dxfId="1086" priority="18">
      <formula>$R$24&lt;&gt;$H$24</formula>
    </cfRule>
  </conditionalFormatting>
  <conditionalFormatting sqref="R25">
    <cfRule type="expression" dxfId="1085" priority="17">
      <formula>$R$25&lt;&gt;$H$25</formula>
    </cfRule>
  </conditionalFormatting>
  <conditionalFormatting sqref="R26">
    <cfRule type="expression" dxfId="1084" priority="16">
      <formula>$R$26&lt;&gt;$H$26</formula>
    </cfRule>
  </conditionalFormatting>
  <conditionalFormatting sqref="R27">
    <cfRule type="expression" dxfId="1083" priority="15">
      <formula>$R$27&lt;&gt;$H$27</formula>
    </cfRule>
  </conditionalFormatting>
  <conditionalFormatting sqref="R28">
    <cfRule type="expression" dxfId="1082" priority="14">
      <formula>$R$28&lt;&gt;$H$28</formula>
    </cfRule>
  </conditionalFormatting>
  <conditionalFormatting sqref="R29">
    <cfRule type="expression" dxfId="1081" priority="13">
      <formula>$R$29&lt;&gt;$H$29</formula>
    </cfRule>
  </conditionalFormatting>
  <conditionalFormatting sqref="R30">
    <cfRule type="expression" dxfId="1080" priority="12">
      <formula>$R$30&lt;&gt;$H$30</formula>
    </cfRule>
  </conditionalFormatting>
  <conditionalFormatting sqref="R31">
    <cfRule type="expression" dxfId="1079" priority="11">
      <formula>$R$31&lt;&gt;$H$31</formula>
    </cfRule>
  </conditionalFormatting>
  <conditionalFormatting sqref="R32">
    <cfRule type="expression" dxfId="1078" priority="10">
      <formula>$R$32&lt;&gt;$H$32</formula>
    </cfRule>
  </conditionalFormatting>
  <conditionalFormatting sqref="R33">
    <cfRule type="expression" dxfId="1077" priority="9">
      <formula>$R$33&lt;&gt;$H$33</formula>
    </cfRule>
  </conditionalFormatting>
  <conditionalFormatting sqref="R34">
    <cfRule type="expression" dxfId="1076" priority="8">
      <formula>$R$34&lt;&gt;$H$34</formula>
    </cfRule>
  </conditionalFormatting>
  <conditionalFormatting sqref="R35">
    <cfRule type="expression" dxfId="1075" priority="7">
      <formula>$R$35&lt;&gt;$H$35</formula>
    </cfRule>
  </conditionalFormatting>
  <conditionalFormatting sqref="R36">
    <cfRule type="expression" dxfId="1074" priority="6">
      <formula>$R$36&lt;&gt;$H$36</formula>
    </cfRule>
  </conditionalFormatting>
  <conditionalFormatting sqref="R37">
    <cfRule type="expression" dxfId="1073" priority="5">
      <formula>$R$37&lt;&gt;$H$37</formula>
    </cfRule>
  </conditionalFormatting>
  <conditionalFormatting sqref="R38">
    <cfRule type="expression" dxfId="1072" priority="4">
      <formula>$R$38&lt;&gt;$H$38</formula>
    </cfRule>
  </conditionalFormatting>
  <conditionalFormatting sqref="R39">
    <cfRule type="expression" dxfId="1071" priority="3">
      <formula>$R$39&lt;&gt;$H$39</formula>
    </cfRule>
  </conditionalFormatting>
  <conditionalFormatting sqref="R40">
    <cfRule type="expression" dxfId="1070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SUM('[28]139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SUM('[28]139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SUM('[28]139 (2)'!$DD$44:$DM$44)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SUM('[28]139 (2)'!$DD$45:$DM$45)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SUM('[28]139 (2)'!$DD$46:$DM$46)</f>
        <v>0</v>
      </c>
    </row>
    <row r="9" spans="1:18" ht="47.2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SUM('[28]139 (2)'!$DD$47:$DM$47)</f>
        <v>0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SUM('[28]139 (2)'!$DD$48:$DM$48)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4.33</v>
      </c>
      <c r="I11" s="20">
        <v>5.33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SUM('[28]139 (2)'!$DD$49:$DM$49)</f>
        <v>4.33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SUM('[28]139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SUM('[28]139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SUM('[28]139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SUM('[28]139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SUM('[28]139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SUM('[28]139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109</v>
      </c>
      <c r="I18" s="20">
        <v>109.58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SUM('[28]139 (2)'!$DD$56:$DM$56)</f>
        <v>109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SUM('[28]139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38.67</v>
      </c>
      <c r="I20" s="20">
        <v>41.33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SUM('[28]139 (2)'!$DD$58:$DM$58)</f>
        <v>38.67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SUM('[28]139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SUM('[28]139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SUM('[28]139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38.67</v>
      </c>
      <c r="I26" s="14">
        <v>41.33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SUM('[28]139 (2)'!$CT$101:$DC$101)</f>
        <v>38.67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SUM('[28]139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SUM('[28]139 (2)'!$CT$103:$DC$103)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SUM('[28]139 (2)'!$CT$104:$DC$104)</f>
        <v>0</v>
      </c>
    </row>
    <row r="30" spans="1:18" ht="47.25" hidden="1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SUM('[28]139 (2)'!$CT$105:$DC$105)</f>
        <v>0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SUM('[28]139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113.33</v>
      </c>
      <c r="I32" s="14">
        <v>114.92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SUM('[28]139 (2)'!$CT$107:$DC$107)</f>
        <v>113.33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SUM('[28]139 (2)'!$CT$108:$DC$108)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SUM('[28]139 (2)'!$CT$109:$DC$109)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SUM('[28]139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SUM('[28]139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SUM('[28]139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SUM('[28]139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SUM('[28]139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SUM('[28]139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152</v>
      </c>
      <c r="I58" s="44">
        <f>SUM(I4:I20)</f>
        <v>156.24</v>
      </c>
      <c r="J58" s="42"/>
    </row>
    <row r="59" spans="1:14" x14ac:dyDescent="0.25">
      <c r="F59" s="41"/>
      <c r="G59" s="41"/>
      <c r="H59" s="44">
        <f>SUM(H23:H33)</f>
        <v>152</v>
      </c>
      <c r="I59" s="44">
        <f>SUM(I23:I33)</f>
        <v>156.25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069" priority="1">
      <formula>K4&lt;&gt;0</formula>
    </cfRule>
  </conditionalFormatting>
  <conditionalFormatting sqref="R4">
    <cfRule type="expression" dxfId="1068" priority="36">
      <formula>$R$4&lt;&gt;$H$4</formula>
    </cfRule>
  </conditionalFormatting>
  <conditionalFormatting sqref="R5">
    <cfRule type="expression" dxfId="1067" priority="35">
      <formula>$R$5&lt;&gt;$H$5</formula>
    </cfRule>
  </conditionalFormatting>
  <conditionalFormatting sqref="R6">
    <cfRule type="expression" dxfId="1066" priority="34">
      <formula>$R$6&lt;&gt;$H$6</formula>
    </cfRule>
  </conditionalFormatting>
  <conditionalFormatting sqref="R7">
    <cfRule type="expression" dxfId="1065" priority="33">
      <formula>$R$7&lt;&gt;$H$7</formula>
    </cfRule>
  </conditionalFormatting>
  <conditionalFormatting sqref="R8">
    <cfRule type="expression" dxfId="1064" priority="32">
      <formula>$R$8&lt;&gt;$H$8</formula>
    </cfRule>
  </conditionalFormatting>
  <conditionalFormatting sqref="R9">
    <cfRule type="expression" dxfId="1063" priority="31">
      <formula>$R$9&lt;&gt;$H$9</formula>
    </cfRule>
  </conditionalFormatting>
  <conditionalFormatting sqref="R10">
    <cfRule type="expression" dxfId="1062" priority="30">
      <formula>$R$10&lt;&gt;$H$10</formula>
    </cfRule>
  </conditionalFormatting>
  <conditionalFormatting sqref="R11">
    <cfRule type="expression" dxfId="1061" priority="29">
      <formula>$R$11&lt;&gt;$H$11</formula>
    </cfRule>
  </conditionalFormatting>
  <conditionalFormatting sqref="R12">
    <cfRule type="expression" dxfId="1060" priority="28">
      <formula>$R$12&lt;&gt;$H$12</formula>
    </cfRule>
  </conditionalFormatting>
  <conditionalFormatting sqref="R13">
    <cfRule type="expression" dxfId="1059" priority="27">
      <formula>$R$13&lt;&gt;$H$13</formula>
    </cfRule>
  </conditionalFormatting>
  <conditionalFormatting sqref="R14">
    <cfRule type="expression" dxfId="1058" priority="26">
      <formula>$R$14&lt;&gt;$H$14</formula>
    </cfRule>
  </conditionalFormatting>
  <conditionalFormatting sqref="R15">
    <cfRule type="expression" dxfId="1057" priority="25">
      <formula>$R$15&lt;&gt;$H$15</formula>
    </cfRule>
  </conditionalFormatting>
  <conditionalFormatting sqref="R16">
    <cfRule type="expression" dxfId="1056" priority="24">
      <formula>$R$16&lt;&gt;$H$16</formula>
    </cfRule>
  </conditionalFormatting>
  <conditionalFormatting sqref="R17">
    <cfRule type="expression" dxfId="1055" priority="23">
      <formula>$R$17&lt;&gt;$H$17</formula>
    </cfRule>
  </conditionalFormatting>
  <conditionalFormatting sqref="R18">
    <cfRule type="expression" dxfId="1054" priority="22">
      <formula>$R$18&lt;&gt;$H$18</formula>
    </cfRule>
  </conditionalFormatting>
  <conditionalFormatting sqref="R19">
    <cfRule type="expression" dxfId="1053" priority="21">
      <formula>$R$19&lt;&gt;$H$19</formula>
    </cfRule>
  </conditionalFormatting>
  <conditionalFormatting sqref="R20">
    <cfRule type="expression" dxfId="1052" priority="20">
      <formula>$R$20&lt;&gt;$H$20</formula>
    </cfRule>
  </conditionalFormatting>
  <conditionalFormatting sqref="R23">
    <cfRule type="expression" dxfId="1051" priority="19">
      <formula>$R$23&lt;&gt;$H$23</formula>
    </cfRule>
  </conditionalFormatting>
  <conditionalFormatting sqref="R24">
    <cfRule type="expression" dxfId="1050" priority="18">
      <formula>$R$24&lt;&gt;$H$24</formula>
    </cfRule>
  </conditionalFormatting>
  <conditionalFormatting sqref="R25">
    <cfRule type="expression" dxfId="1049" priority="17">
      <formula>$R$25&lt;&gt;$H$25</formula>
    </cfRule>
  </conditionalFormatting>
  <conditionalFormatting sqref="R26">
    <cfRule type="expression" dxfId="1048" priority="16">
      <formula>$R$26&lt;&gt;$H$26</formula>
    </cfRule>
  </conditionalFormatting>
  <conditionalFormatting sqref="R27">
    <cfRule type="expression" dxfId="1047" priority="15">
      <formula>$R$27&lt;&gt;$H$27</formula>
    </cfRule>
  </conditionalFormatting>
  <conditionalFormatting sqref="R28">
    <cfRule type="expression" dxfId="1046" priority="14">
      <formula>$R$28&lt;&gt;$H$28</formula>
    </cfRule>
  </conditionalFormatting>
  <conditionalFormatting sqref="R29">
    <cfRule type="expression" dxfId="1045" priority="13">
      <formula>$R$29&lt;&gt;$H$29</formula>
    </cfRule>
  </conditionalFormatting>
  <conditionalFormatting sqref="R30">
    <cfRule type="expression" dxfId="1044" priority="12">
      <formula>$R$30&lt;&gt;$H$30</formula>
    </cfRule>
  </conditionalFormatting>
  <conditionalFormatting sqref="R31">
    <cfRule type="expression" dxfId="1043" priority="11">
      <formula>$R$31&lt;&gt;$H$31</formula>
    </cfRule>
  </conditionalFormatting>
  <conditionalFormatting sqref="R32">
    <cfRule type="expression" dxfId="1042" priority="10">
      <formula>$R$32&lt;&gt;$H$32</formula>
    </cfRule>
  </conditionalFormatting>
  <conditionalFormatting sqref="R33">
    <cfRule type="expression" dxfId="1041" priority="9">
      <formula>$R$33&lt;&gt;$H$33</formula>
    </cfRule>
  </conditionalFormatting>
  <conditionalFormatting sqref="R34">
    <cfRule type="expression" dxfId="1040" priority="8">
      <formula>$R$34&lt;&gt;$H$34</formula>
    </cfRule>
  </conditionalFormatting>
  <conditionalFormatting sqref="R35">
    <cfRule type="expression" dxfId="1039" priority="7">
      <formula>$R$35&lt;&gt;$H$35</formula>
    </cfRule>
  </conditionalFormatting>
  <conditionalFormatting sqref="R36">
    <cfRule type="expression" dxfId="1038" priority="6">
      <formula>$R$36&lt;&gt;$H$36</formula>
    </cfRule>
  </conditionalFormatting>
  <conditionalFormatting sqref="R37">
    <cfRule type="expression" dxfId="1037" priority="5">
      <formula>$R$37&lt;&gt;$H$37</formula>
    </cfRule>
  </conditionalFormatting>
  <conditionalFormatting sqref="R38">
    <cfRule type="expression" dxfId="1036" priority="4">
      <formula>$R$38&lt;&gt;$H$38</formula>
    </cfRule>
  </conditionalFormatting>
  <conditionalFormatting sqref="R39">
    <cfRule type="expression" dxfId="1035" priority="3">
      <formula>$R$39&lt;&gt;$H$39</formula>
    </cfRule>
  </conditionalFormatting>
  <conditionalFormatting sqref="R40">
    <cfRule type="expression" dxfId="1034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SUM('[29]206 (2)'!$DD$42:$DM$42)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0.57999999999999996</v>
      </c>
      <c r="I5" s="14">
        <v>0.57999999999999996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SUM('[29]206 (2)'!$DD$43:$DM$43)</f>
        <v>0.57999999999999996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SUM('[29]206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4.67</v>
      </c>
      <c r="I7" s="14">
        <v>4.58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98.0728051391863</v>
      </c>
      <c r="O7" s="7">
        <v>4</v>
      </c>
      <c r="P7" s="16">
        <f>IF(H7&gt;0,1,0)</f>
        <v>1</v>
      </c>
      <c r="R7" s="44">
        <f>SUM('[29]206 (2)'!$DD$45:$DM$45)</f>
        <v>4.67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2.5</v>
      </c>
      <c r="I8" s="20">
        <v>2.67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SUM('[29]206 (2)'!$DD$46:$DM$46)</f>
        <v>2.5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149.66999999999999</v>
      </c>
      <c r="I9" s="20">
        <v>180.67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SUM('[29]206 (2)'!$DD$47:$DM$47)</f>
        <v>149.66999999999999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0.57999999999999996</v>
      </c>
      <c r="I10" s="23">
        <v>0.57999999999999996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SUM('[29]206 (2)'!$DD$48:$DM$48)</f>
        <v>0.57999999999999996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617.66999999999996</v>
      </c>
      <c r="I11" s="20">
        <v>636.83000000000004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SUM('[29]206 (2)'!$DD$49:$DM$49)</f>
        <v>617.66999999999996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SUM('[29]206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SUM('[29]206 (2)'!$DD$51:$DM$51)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14">
        <v>0.57999999999999996</v>
      </c>
      <c r="I14" s="14">
        <v>0.57999999999999996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 t="shared" si="2"/>
        <v>100</v>
      </c>
      <c r="O14" s="7">
        <v>11</v>
      </c>
      <c r="P14" s="16">
        <f t="shared" si="3"/>
        <v>1</v>
      </c>
      <c r="R14" s="44">
        <f>SUM('[29]206 (2)'!$DD$52:$DM$52)</f>
        <v>0.57999999999999996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SUM('[29]206 (2)'!$DD$53:$DM$53)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0.33</v>
      </c>
      <c r="I16" s="14">
        <v>0.33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  <c r="R16" s="44">
        <f>SUM('[29]206 (2)'!$DD$54:$DM$54)</f>
        <v>0.33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SUM('[29]206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84.33</v>
      </c>
      <c r="I18" s="20">
        <v>90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SUM('[29]206 (2)'!$DD$56:$DM$56)</f>
        <v>84.33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SUM('[29]206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2.83</v>
      </c>
      <c r="I20" s="20">
        <v>2.83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SUM('[29]206 (2)'!$DD$58:$DM$58)</f>
        <v>2.83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SUM('[29]206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1.1599999999999999</v>
      </c>
      <c r="I24" s="14">
        <v>1.17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SUM('[29]206 (2)'!$CT$99:$DC$99)</f>
        <v>1.1599999999999999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SUM('[29]206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7.5</v>
      </c>
      <c r="I26" s="14">
        <v>7.42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98.933333333333323</v>
      </c>
      <c r="O26" s="7">
        <v>21</v>
      </c>
      <c r="P26" s="16">
        <f t="shared" si="3"/>
        <v>1</v>
      </c>
      <c r="R26" s="44">
        <f>SUM('[29]206 (2)'!$CT$101:$DC$101)</f>
        <v>7.5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SUM('[29]206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SUM('[29]206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2.5</v>
      </c>
      <c r="I29" s="14">
        <v>2.67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SUM('[29]206 (2)'!$CT$104:$DC$104)</f>
        <v>2.5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150</v>
      </c>
      <c r="I30" s="14">
        <v>181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SUM('[29]206 (2)'!$CT$105:$DC$105)</f>
        <v>150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0.57999999999999996</v>
      </c>
      <c r="I31" s="20">
        <v>0.57999999999999996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SUM('[29]206 (2)'!$CT$106:$DC$106)</f>
        <v>0.57999999999999996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702</v>
      </c>
      <c r="I32" s="14">
        <v>726.83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SUM('[29]206 (2)'!$CT$107:$DC$107)</f>
        <v>702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SUM('[29]206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49</v>
      </c>
      <c r="I34" s="14">
        <v>49.83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SUM('[29]206 (2)'!$CT$109:$DC$109)</f>
        <v>49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SUM('[29]206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SUM('[29]206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SUM('[29]206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SUM('[29]206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SUM('[29]206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SUM('[29]206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99.82389049838352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863.74000000000012</v>
      </c>
      <c r="I58" s="44">
        <f>SUM(I4:I20)</f>
        <v>919.6500000000002</v>
      </c>
      <c r="J58" s="42"/>
    </row>
    <row r="59" spans="1:14" x14ac:dyDescent="0.25">
      <c r="F59" s="41"/>
      <c r="G59" s="41"/>
      <c r="H59" s="44">
        <f>SUM(H23:H33)</f>
        <v>863.74</v>
      </c>
      <c r="I59" s="44">
        <f>SUM(I23:I33)</f>
        <v>919.67000000000007</v>
      </c>
    </row>
    <row r="60" spans="1:14" x14ac:dyDescent="0.25">
      <c r="F60" s="41"/>
      <c r="G60" s="41"/>
      <c r="H60" s="44">
        <f>H34</f>
        <v>49</v>
      </c>
      <c r="I60" s="44">
        <f>I34</f>
        <v>49.83</v>
      </c>
    </row>
    <row r="61" spans="1:14" x14ac:dyDescent="0.25">
      <c r="F61" s="45"/>
      <c r="G61" s="45"/>
      <c r="H61" s="44">
        <f>H58-H59</f>
        <v>0</v>
      </c>
      <c r="I61" s="44">
        <f>I58-I59</f>
        <v>-1.9999999999868123E-2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14">
      <selection activeCell="J32" sqref="J32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4">
      <selection activeCell="J32" sqref="J32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18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 topLeftCell="A18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 topLeftCell="A18">
      <selection activeCell="N55" sqref="N5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033" priority="1">
      <formula>K4&lt;&gt;0</formula>
    </cfRule>
  </conditionalFormatting>
  <conditionalFormatting sqref="R4">
    <cfRule type="expression" dxfId="1032" priority="36">
      <formula>$R$4&lt;&gt;$H$4</formula>
    </cfRule>
  </conditionalFormatting>
  <conditionalFormatting sqref="R5">
    <cfRule type="expression" dxfId="1031" priority="35">
      <formula>$R$5&lt;&gt;$H$5</formula>
    </cfRule>
  </conditionalFormatting>
  <conditionalFormatting sqref="R6">
    <cfRule type="expression" dxfId="1030" priority="34">
      <formula>$R$6&lt;&gt;$H$6</formula>
    </cfRule>
  </conditionalFormatting>
  <conditionalFormatting sqref="R7">
    <cfRule type="expression" dxfId="1029" priority="33">
      <formula>$R$7&lt;&gt;$H$7</formula>
    </cfRule>
  </conditionalFormatting>
  <conditionalFormatting sqref="R8">
    <cfRule type="expression" dxfId="1028" priority="32">
      <formula>$R$8&lt;&gt;$H$8</formula>
    </cfRule>
  </conditionalFormatting>
  <conditionalFormatting sqref="R9">
    <cfRule type="expression" dxfId="1027" priority="31">
      <formula>$R$9&lt;&gt;$H$9</formula>
    </cfRule>
  </conditionalFormatting>
  <conditionalFormatting sqref="R10">
    <cfRule type="expression" dxfId="1026" priority="30">
      <formula>$R$10&lt;&gt;$H$10</formula>
    </cfRule>
  </conditionalFormatting>
  <conditionalFormatting sqref="R11">
    <cfRule type="expression" dxfId="1025" priority="29">
      <formula>$R$11&lt;&gt;$H$11</formula>
    </cfRule>
  </conditionalFormatting>
  <conditionalFormatting sqref="R12">
    <cfRule type="expression" dxfId="1024" priority="28">
      <formula>$R$12&lt;&gt;$H$12</formula>
    </cfRule>
  </conditionalFormatting>
  <conditionalFormatting sqref="R13">
    <cfRule type="expression" dxfId="1023" priority="27">
      <formula>$R$13&lt;&gt;$H$13</formula>
    </cfRule>
  </conditionalFormatting>
  <conditionalFormatting sqref="R14">
    <cfRule type="expression" dxfId="1022" priority="26">
      <formula>$R$14&lt;&gt;$H$14</formula>
    </cfRule>
  </conditionalFormatting>
  <conditionalFormatting sqref="R15">
    <cfRule type="expression" dxfId="1021" priority="25">
      <formula>$R$15&lt;&gt;$H$15</formula>
    </cfRule>
  </conditionalFormatting>
  <conditionalFormatting sqref="R16">
    <cfRule type="expression" dxfId="1020" priority="24">
      <formula>$R$16&lt;&gt;$H$16</formula>
    </cfRule>
  </conditionalFormatting>
  <conditionalFormatting sqref="R17">
    <cfRule type="expression" dxfId="1019" priority="23">
      <formula>$R$17&lt;&gt;$H$17</formula>
    </cfRule>
  </conditionalFormatting>
  <conditionalFormatting sqref="R18">
    <cfRule type="expression" dxfId="1018" priority="22">
      <formula>$R$18&lt;&gt;$H$18</formula>
    </cfRule>
  </conditionalFormatting>
  <conditionalFormatting sqref="R19">
    <cfRule type="expression" dxfId="1017" priority="21">
      <formula>$R$19&lt;&gt;$H$19</formula>
    </cfRule>
  </conditionalFormatting>
  <conditionalFormatting sqref="R20">
    <cfRule type="expression" dxfId="1016" priority="20">
      <formula>$R$20&lt;&gt;$H$20</formula>
    </cfRule>
  </conditionalFormatting>
  <conditionalFormatting sqref="R23">
    <cfRule type="expression" dxfId="1015" priority="19">
      <formula>$R$23&lt;&gt;$H$23</formula>
    </cfRule>
  </conditionalFormatting>
  <conditionalFormatting sqref="R24">
    <cfRule type="expression" dxfId="1014" priority="18">
      <formula>$R$24&lt;&gt;$H$24</formula>
    </cfRule>
  </conditionalFormatting>
  <conditionalFormatting sqref="R25">
    <cfRule type="expression" dxfId="1013" priority="17">
      <formula>$R$25&lt;&gt;$H$25</formula>
    </cfRule>
  </conditionalFormatting>
  <conditionalFormatting sqref="R26">
    <cfRule type="expression" dxfId="1012" priority="16">
      <formula>$R$26&lt;&gt;$H$26</formula>
    </cfRule>
  </conditionalFormatting>
  <conditionalFormatting sqref="R27">
    <cfRule type="expression" dxfId="1011" priority="15">
      <formula>$R$27&lt;&gt;$H$27</formula>
    </cfRule>
  </conditionalFormatting>
  <conditionalFormatting sqref="R28">
    <cfRule type="expression" dxfId="1010" priority="14">
      <formula>$R$28&lt;&gt;$H$28</formula>
    </cfRule>
  </conditionalFormatting>
  <conditionalFormatting sqref="R29">
    <cfRule type="expression" dxfId="1009" priority="13">
      <formula>$R$29&lt;&gt;$H$29</formula>
    </cfRule>
  </conditionalFormatting>
  <conditionalFormatting sqref="R30">
    <cfRule type="expression" dxfId="1008" priority="12">
      <formula>$R$30&lt;&gt;$H$30</formula>
    </cfRule>
  </conditionalFormatting>
  <conditionalFormatting sqref="R31">
    <cfRule type="expression" dxfId="1007" priority="11">
      <formula>$R$31&lt;&gt;$H$31</formula>
    </cfRule>
  </conditionalFormatting>
  <conditionalFormatting sqref="R32">
    <cfRule type="expression" dxfId="1006" priority="10">
      <formula>$R$32&lt;&gt;$H$32</formula>
    </cfRule>
  </conditionalFormatting>
  <conditionalFormatting sqref="R33">
    <cfRule type="expression" dxfId="1005" priority="9">
      <formula>$R$33&lt;&gt;$H$33</formula>
    </cfRule>
  </conditionalFormatting>
  <conditionalFormatting sqref="R34">
    <cfRule type="expression" dxfId="1004" priority="8">
      <formula>$R$34&lt;&gt;$H$34</formula>
    </cfRule>
  </conditionalFormatting>
  <conditionalFormatting sqref="R35">
    <cfRule type="expression" dxfId="1003" priority="7">
      <formula>$R$35&lt;&gt;$H$35</formula>
    </cfRule>
  </conditionalFormatting>
  <conditionalFormatting sqref="R36">
    <cfRule type="expression" dxfId="1002" priority="6">
      <formula>$R$36&lt;&gt;$H$36</formula>
    </cfRule>
  </conditionalFormatting>
  <conditionalFormatting sqref="R37">
    <cfRule type="expression" dxfId="1001" priority="5">
      <formula>$R$37&lt;&gt;$H$37</formula>
    </cfRule>
  </conditionalFormatting>
  <conditionalFormatting sqref="R38">
    <cfRule type="expression" dxfId="1000" priority="4">
      <formula>$R$38&lt;&gt;$H$38</formula>
    </cfRule>
  </conditionalFormatting>
  <conditionalFormatting sqref="R39">
    <cfRule type="expression" dxfId="999" priority="3">
      <formula>$R$39&lt;&gt;$H$39</formula>
    </cfRule>
  </conditionalFormatting>
  <conditionalFormatting sqref="R40">
    <cfRule type="expression" dxfId="998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SUM('[30]212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SUM('[30]212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SUM('[30]212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SUM('[30]212 (2)'!$DD$45:$DM$45)</f>
        <v>1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2.33</v>
      </c>
      <c r="I8" s="20">
        <v>2.83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SUM('[30]212 (2)'!$DD$46:$DM$46)</f>
        <v>2.33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30</v>
      </c>
      <c r="I9" s="20">
        <v>32.42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SUM('[30]212 (2)'!$DD$47:$DM$47)</f>
        <v>30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SUM('[30]212 (2)'!$DD$48:$DM$48)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150</v>
      </c>
      <c r="I11" s="20">
        <v>153.91999999999999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SUM('[30]212 (2)'!$DD$49:$DM$49)</f>
        <v>150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SUM('[30]212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SUM('[30]212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SUM('[30]212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SUM('[30]212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SUM('[30]212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SUM('[30]212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15.67</v>
      </c>
      <c r="I18" s="20">
        <v>16.079999999999998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SUM('[30]212 (2)'!$DD$56:$DM$56)</f>
        <v>15.67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SUM('[30]212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0.25</v>
      </c>
      <c r="I20" s="20">
        <v>0.25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SUM('[30]212 (2)'!$DD$58:$DM$58)</f>
        <v>0.25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SUM('[30]212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SUM('[30]212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SUM('[30]212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1.25</v>
      </c>
      <c r="I26" s="14">
        <v>1.25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SUM('[30]212 (2)'!$CT$101:$DC$101)</f>
        <v>1.25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SUM('[30]212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SUM('[30]212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2.33</v>
      </c>
      <c r="I29" s="14">
        <v>2.83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SUM('[30]212 (2)'!$CT$104:$DC$104)</f>
        <v>2.33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30</v>
      </c>
      <c r="I30" s="14">
        <v>32.42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SUM('[30]212 (2)'!$CT$105:$DC$105)</f>
        <v>30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SUM('[30]212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165.67</v>
      </c>
      <c r="I32" s="14">
        <v>170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SUM('[30]212 (2)'!$CT$107:$DC$107)</f>
        <v>165.67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SUM('[30]212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39.83</v>
      </c>
      <c r="I34" s="14">
        <v>39.92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SUM('[30]212 (2)'!$CT$109:$DC$109)</f>
        <v>39.83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SUM('[30]212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SUM('[30]212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SUM('[30]212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SUM('[30]212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SUM('[30]212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SUM('[30]212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199.24999999999997</v>
      </c>
      <c r="I58" s="44">
        <f>SUM(I4:I20)</f>
        <v>206.5</v>
      </c>
      <c r="J58" s="42"/>
    </row>
    <row r="59" spans="1:14" x14ac:dyDescent="0.25">
      <c r="F59" s="41"/>
      <c r="G59" s="41"/>
      <c r="H59" s="44">
        <f>SUM(H23:H33)</f>
        <v>199.25</v>
      </c>
      <c r="I59" s="44">
        <f>SUM(I23:I33)</f>
        <v>206.5</v>
      </c>
    </row>
    <row r="60" spans="1:14" x14ac:dyDescent="0.25">
      <c r="F60" s="41"/>
      <c r="G60" s="41"/>
      <c r="H60" s="44">
        <f>H34</f>
        <v>39.83</v>
      </c>
      <c r="I60" s="44">
        <f>I34</f>
        <v>39.92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0">
      <selection activeCell="H67" sqref="H67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H67" sqref="H67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V26" sqref="V2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V26" sqref="V26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V26" sqref="V2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97" priority="1">
      <formula>K4&lt;&gt;0</formula>
    </cfRule>
  </conditionalFormatting>
  <conditionalFormatting sqref="R4">
    <cfRule type="expression" dxfId="996" priority="36">
      <formula>$R$4&lt;&gt;$H$4</formula>
    </cfRule>
  </conditionalFormatting>
  <conditionalFormatting sqref="R5">
    <cfRule type="expression" dxfId="995" priority="35">
      <formula>$R$5&lt;&gt;$H$5</formula>
    </cfRule>
  </conditionalFormatting>
  <conditionalFormatting sqref="R6">
    <cfRule type="expression" dxfId="994" priority="34">
      <formula>$R$6&lt;&gt;$H$6</formula>
    </cfRule>
  </conditionalFormatting>
  <conditionalFormatting sqref="R7">
    <cfRule type="expression" dxfId="993" priority="33">
      <formula>$R$7&lt;&gt;$H$7</formula>
    </cfRule>
  </conditionalFormatting>
  <conditionalFormatting sqref="R8">
    <cfRule type="expression" dxfId="992" priority="32">
      <formula>$R$8&lt;&gt;$H$8</formula>
    </cfRule>
  </conditionalFormatting>
  <conditionalFormatting sqref="R9">
    <cfRule type="expression" dxfId="991" priority="31">
      <formula>$R$9&lt;&gt;$H$9</formula>
    </cfRule>
  </conditionalFormatting>
  <conditionalFormatting sqref="R10">
    <cfRule type="expression" dxfId="990" priority="30">
      <formula>$R$10&lt;&gt;$H$10</formula>
    </cfRule>
  </conditionalFormatting>
  <conditionalFormatting sqref="R11">
    <cfRule type="expression" dxfId="989" priority="29">
      <formula>$R$11&lt;&gt;$H$11</formula>
    </cfRule>
  </conditionalFormatting>
  <conditionalFormatting sqref="R12">
    <cfRule type="expression" dxfId="988" priority="28">
      <formula>$R$12&lt;&gt;$H$12</formula>
    </cfRule>
  </conditionalFormatting>
  <conditionalFormatting sqref="R13">
    <cfRule type="expression" dxfId="987" priority="27">
      <formula>$R$13&lt;&gt;$H$13</formula>
    </cfRule>
  </conditionalFormatting>
  <conditionalFormatting sqref="R14">
    <cfRule type="expression" dxfId="986" priority="26">
      <formula>$R$14&lt;&gt;$H$14</formula>
    </cfRule>
  </conditionalFormatting>
  <conditionalFormatting sqref="R15">
    <cfRule type="expression" dxfId="985" priority="25">
      <formula>$R$15&lt;&gt;$H$15</formula>
    </cfRule>
  </conditionalFormatting>
  <conditionalFormatting sqref="R16">
    <cfRule type="expression" dxfId="984" priority="24">
      <formula>$R$16&lt;&gt;$H$16</formula>
    </cfRule>
  </conditionalFormatting>
  <conditionalFormatting sqref="R17">
    <cfRule type="expression" dxfId="983" priority="23">
      <formula>$R$17&lt;&gt;$H$17</formula>
    </cfRule>
  </conditionalFormatting>
  <conditionalFormatting sqref="R18">
    <cfRule type="expression" dxfId="982" priority="22">
      <formula>$R$18&lt;&gt;$H$18</formula>
    </cfRule>
  </conditionalFormatting>
  <conditionalFormatting sqref="R19">
    <cfRule type="expression" dxfId="981" priority="21">
      <formula>$R$19&lt;&gt;$H$19</formula>
    </cfRule>
  </conditionalFormatting>
  <conditionalFormatting sqref="R20">
    <cfRule type="expression" dxfId="980" priority="20">
      <formula>$R$20&lt;&gt;$H$20</formula>
    </cfRule>
  </conditionalFormatting>
  <conditionalFormatting sqref="R23">
    <cfRule type="expression" dxfId="979" priority="19">
      <formula>$R$23&lt;&gt;$H$23</formula>
    </cfRule>
  </conditionalFormatting>
  <conditionalFormatting sqref="R24">
    <cfRule type="expression" dxfId="978" priority="18">
      <formula>$R$24&lt;&gt;$H$24</formula>
    </cfRule>
  </conditionalFormatting>
  <conditionalFormatting sqref="R25">
    <cfRule type="expression" dxfId="977" priority="17">
      <formula>$R$25&lt;&gt;$H$25</formula>
    </cfRule>
  </conditionalFormatting>
  <conditionalFormatting sqref="R26">
    <cfRule type="expression" dxfId="976" priority="16">
      <formula>$R$26&lt;&gt;$H$26</formula>
    </cfRule>
  </conditionalFormatting>
  <conditionalFormatting sqref="R27">
    <cfRule type="expression" dxfId="975" priority="15">
      <formula>$R$27&lt;&gt;$H$27</formula>
    </cfRule>
  </conditionalFormatting>
  <conditionalFormatting sqref="R28">
    <cfRule type="expression" dxfId="974" priority="14">
      <formula>$R$28&lt;&gt;$H$28</formula>
    </cfRule>
  </conditionalFormatting>
  <conditionalFormatting sqref="R29">
    <cfRule type="expression" dxfId="973" priority="13">
      <formula>$R$29&lt;&gt;$H$29</formula>
    </cfRule>
  </conditionalFormatting>
  <conditionalFormatting sqref="R30">
    <cfRule type="expression" dxfId="972" priority="12">
      <formula>$R$30&lt;&gt;$H$30</formula>
    </cfRule>
  </conditionalFormatting>
  <conditionalFormatting sqref="R31">
    <cfRule type="expression" dxfId="971" priority="11">
      <formula>$R$31&lt;&gt;$H$31</formula>
    </cfRule>
  </conditionalFormatting>
  <conditionalFormatting sqref="R32">
    <cfRule type="expression" dxfId="970" priority="10">
      <formula>$R$32&lt;&gt;$H$32</formula>
    </cfRule>
  </conditionalFormatting>
  <conditionalFormatting sqref="R33">
    <cfRule type="expression" dxfId="969" priority="9">
      <formula>$R$33&lt;&gt;$H$33</formula>
    </cfRule>
  </conditionalFormatting>
  <conditionalFormatting sqref="R34">
    <cfRule type="expression" dxfId="968" priority="8">
      <formula>$R$34&lt;&gt;$H$34</formula>
    </cfRule>
  </conditionalFormatting>
  <conditionalFormatting sqref="R35">
    <cfRule type="expression" dxfId="967" priority="7">
      <formula>$R$35&lt;&gt;$H$35</formula>
    </cfRule>
  </conditionalFormatting>
  <conditionalFormatting sqref="R36">
    <cfRule type="expression" dxfId="966" priority="6">
      <formula>$R$36&lt;&gt;$H$36</formula>
    </cfRule>
  </conditionalFormatting>
  <conditionalFormatting sqref="R37">
    <cfRule type="expression" dxfId="965" priority="5">
      <formula>$R$37&lt;&gt;$H$37</formula>
    </cfRule>
  </conditionalFormatting>
  <conditionalFormatting sqref="R38">
    <cfRule type="expression" dxfId="964" priority="4">
      <formula>$R$38&lt;&gt;$H$38</formula>
    </cfRule>
  </conditionalFormatting>
  <conditionalFormatting sqref="R39">
    <cfRule type="expression" dxfId="963" priority="3">
      <formula>$R$39&lt;&gt;$H$39</formula>
    </cfRule>
  </conditionalFormatting>
  <conditionalFormatting sqref="R40">
    <cfRule type="expression" dxfId="962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4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SUM('[31]235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SUM('[31]235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SUM('[31]235 (2)'!$DD$44:$DM$44)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SUM('[31]235 (2)'!$DD$45:$DM$45)</f>
        <v>0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0.57999999999999996</v>
      </c>
      <c r="I8" s="20">
        <v>0.57999999999999996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SUM('[31]235 (2)'!$DD$46:$DM$46)</f>
        <v>0.57999999999999996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17.329999999999998</v>
      </c>
      <c r="I9" s="20">
        <v>17.25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99.538372763993095</v>
      </c>
      <c r="O9" s="7">
        <v>6</v>
      </c>
      <c r="P9" s="16">
        <f t="shared" si="3"/>
        <v>1</v>
      </c>
      <c r="Q9" s="22"/>
      <c r="R9" s="44">
        <f>SUM('[31]235 (2)'!$DD$47:$DM$47)</f>
        <v>17.329999999999998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SUM('[31]235 (2)'!$DD$48:$DM$48)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70.67</v>
      </c>
      <c r="I11" s="20">
        <v>69.67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98.584972406961938</v>
      </c>
      <c r="O11" s="7">
        <v>8</v>
      </c>
      <c r="P11" s="16">
        <f t="shared" si="3"/>
        <v>1</v>
      </c>
      <c r="R11" s="44">
        <f>SUM('[31]235 (2)'!$DD$49:$DM$49)</f>
        <v>70.67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SUM('[31]235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SUM('[31]235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SUM('[31]235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SUM('[31]235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SUM('[31]235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SUM('[31]235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75.33</v>
      </c>
      <c r="I18" s="20">
        <v>76.25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SUM('[31]235 (2)'!$DD$56:$DM$56)</f>
        <v>75.33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SUM('[31]235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7</v>
      </c>
      <c r="I20" s="20">
        <v>7.25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SUM('[31]235 (2)'!$DD$58:$DM$58)</f>
        <v>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SUM('[31]235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SUM('[31]235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SUM('[31]235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7</v>
      </c>
      <c r="I26" s="14">
        <v>7.25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SUM('[31]235 (2)'!$CT$101:$DC$101)</f>
        <v>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SUM('[31]235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SUM('[31]235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0.57999999999999996</v>
      </c>
      <c r="I29" s="14">
        <v>0.57999999999999996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SUM('[31]235 (2)'!$CT$104:$DC$104)</f>
        <v>0.57999999999999996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17.329999999999998</v>
      </c>
      <c r="I30" s="14">
        <v>17.25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99.538372763993095</v>
      </c>
      <c r="O30" s="7">
        <v>25</v>
      </c>
      <c r="P30" s="16">
        <f t="shared" si="3"/>
        <v>1</v>
      </c>
      <c r="R30" s="44">
        <f>SUM('[31]235 (2)'!$CT$105:$DC$105)</f>
        <v>17.329999999999998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SUM('[31]235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146</v>
      </c>
      <c r="I32" s="14">
        <v>145.91999999999999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99.945205479452042</v>
      </c>
      <c r="O32" s="7">
        <v>27</v>
      </c>
      <c r="P32" s="16">
        <f t="shared" si="3"/>
        <v>1</v>
      </c>
      <c r="R32" s="44">
        <f>SUM('[31]235 (2)'!$CT$107:$DC$107)</f>
        <v>146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SUM('[31]235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79.08</v>
      </c>
      <c r="I34" s="14">
        <v>79.5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SUM('[31]235 (2)'!$CT$109:$DC$109)</f>
        <v>79.08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686</v>
      </c>
      <c r="I35" s="14">
        <v>686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SUM('[31]235 (2)'!$CT$148:$DC$148)</f>
        <v>686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SUM('[31]235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SUM('[31]235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SUM('[31]235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SUM('[31]235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SUM('[31]235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99.782447583127293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170.91</v>
      </c>
      <c r="I58" s="44">
        <f>SUM(I4:I20)</f>
        <v>171</v>
      </c>
      <c r="J58" s="42"/>
    </row>
    <row r="59" spans="1:14" x14ac:dyDescent="0.25">
      <c r="F59" s="41"/>
      <c r="G59" s="41"/>
      <c r="H59" s="44">
        <f>SUM(H23:H33)</f>
        <v>170.91</v>
      </c>
      <c r="I59" s="44">
        <f>SUM(I23:I33)</f>
        <v>171</v>
      </c>
    </row>
    <row r="60" spans="1:14" x14ac:dyDescent="0.25">
      <c r="F60" s="41"/>
      <c r="G60" s="41"/>
      <c r="H60" s="44">
        <f>H34</f>
        <v>79.08</v>
      </c>
      <c r="I60" s="44">
        <f>I34</f>
        <v>79.5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J73" sqref="J73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J73" sqref="J73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61" priority="1">
      <formula>K4&lt;&gt;0</formula>
    </cfRule>
  </conditionalFormatting>
  <conditionalFormatting sqref="R4">
    <cfRule type="expression" dxfId="960" priority="36">
      <formula>$R$4&lt;&gt;$H$4</formula>
    </cfRule>
  </conditionalFormatting>
  <conditionalFormatting sqref="R5">
    <cfRule type="expression" dxfId="959" priority="35">
      <formula>$R$5&lt;&gt;$H$5</formula>
    </cfRule>
  </conditionalFormatting>
  <conditionalFormatting sqref="R6">
    <cfRule type="expression" dxfId="958" priority="34">
      <formula>$R$6&lt;&gt;$H$6</formula>
    </cfRule>
  </conditionalFormatting>
  <conditionalFormatting sqref="R7">
    <cfRule type="expression" dxfId="957" priority="33">
      <formula>$R$7&lt;&gt;$H$7</formula>
    </cfRule>
  </conditionalFormatting>
  <conditionalFormatting sqref="R8">
    <cfRule type="expression" dxfId="956" priority="32">
      <formula>$R$8&lt;&gt;$H$8</formula>
    </cfRule>
  </conditionalFormatting>
  <conditionalFormatting sqref="R9">
    <cfRule type="expression" dxfId="955" priority="31">
      <formula>$R$9&lt;&gt;$H$9</formula>
    </cfRule>
  </conditionalFormatting>
  <conditionalFormatting sqref="R10">
    <cfRule type="expression" dxfId="954" priority="30">
      <formula>$R$10&lt;&gt;$H$10</formula>
    </cfRule>
  </conditionalFormatting>
  <conditionalFormatting sqref="R11">
    <cfRule type="expression" dxfId="953" priority="29">
      <formula>$R$11&lt;&gt;$H$11</formula>
    </cfRule>
  </conditionalFormatting>
  <conditionalFormatting sqref="R12">
    <cfRule type="expression" dxfId="952" priority="28">
      <formula>$R$12&lt;&gt;$H$12</formula>
    </cfRule>
  </conditionalFormatting>
  <conditionalFormatting sqref="R13">
    <cfRule type="expression" dxfId="951" priority="27">
      <formula>$R$13&lt;&gt;$H$13</formula>
    </cfRule>
  </conditionalFormatting>
  <conditionalFormatting sqref="R14">
    <cfRule type="expression" dxfId="950" priority="26">
      <formula>$R$14&lt;&gt;$H$14</formula>
    </cfRule>
  </conditionalFormatting>
  <conditionalFormatting sqref="R15">
    <cfRule type="expression" dxfId="949" priority="25">
      <formula>$R$15&lt;&gt;$H$15</formula>
    </cfRule>
  </conditionalFormatting>
  <conditionalFormatting sqref="R16">
    <cfRule type="expression" dxfId="948" priority="24">
      <formula>$R$16&lt;&gt;$H$16</formula>
    </cfRule>
  </conditionalFormatting>
  <conditionalFormatting sqref="R17">
    <cfRule type="expression" dxfId="947" priority="23">
      <formula>$R$17&lt;&gt;$H$17</formula>
    </cfRule>
  </conditionalFormatting>
  <conditionalFormatting sqref="R18">
    <cfRule type="expression" dxfId="946" priority="22">
      <formula>$R$18&lt;&gt;$H$18</formula>
    </cfRule>
  </conditionalFormatting>
  <conditionalFormatting sqref="R19">
    <cfRule type="expression" dxfId="945" priority="21">
      <formula>$R$19&lt;&gt;$H$19</formula>
    </cfRule>
  </conditionalFormatting>
  <conditionalFormatting sqref="R20">
    <cfRule type="expression" dxfId="944" priority="20">
      <formula>$R$20&lt;&gt;$H$20</formula>
    </cfRule>
  </conditionalFormatting>
  <conditionalFormatting sqref="R23">
    <cfRule type="expression" dxfId="943" priority="19">
      <formula>$R$23&lt;&gt;$H$23</formula>
    </cfRule>
  </conditionalFormatting>
  <conditionalFormatting sqref="R24">
    <cfRule type="expression" dxfId="942" priority="18">
      <formula>$R$24&lt;&gt;$H$24</formula>
    </cfRule>
  </conditionalFormatting>
  <conditionalFormatting sqref="R25">
    <cfRule type="expression" dxfId="941" priority="17">
      <formula>$R$25&lt;&gt;$H$25</formula>
    </cfRule>
  </conditionalFormatting>
  <conditionalFormatting sqref="R26">
    <cfRule type="expression" dxfId="940" priority="16">
      <formula>$R$26&lt;&gt;$H$26</formula>
    </cfRule>
  </conditionalFormatting>
  <conditionalFormatting sqref="R27">
    <cfRule type="expression" dxfId="939" priority="15">
      <formula>$R$27&lt;&gt;$H$27</formula>
    </cfRule>
  </conditionalFormatting>
  <conditionalFormatting sqref="R28">
    <cfRule type="expression" dxfId="938" priority="14">
      <formula>$R$28&lt;&gt;$H$28</formula>
    </cfRule>
  </conditionalFormatting>
  <conditionalFormatting sqref="R29">
    <cfRule type="expression" dxfId="937" priority="13">
      <formula>$R$29&lt;&gt;$H$29</formula>
    </cfRule>
  </conditionalFormatting>
  <conditionalFormatting sqref="R30">
    <cfRule type="expression" dxfId="936" priority="12">
      <formula>$R$30&lt;&gt;$H$30</formula>
    </cfRule>
  </conditionalFormatting>
  <conditionalFormatting sqref="R31">
    <cfRule type="expression" dxfId="935" priority="11">
      <formula>$R$31&lt;&gt;$H$31</formula>
    </cfRule>
  </conditionalFormatting>
  <conditionalFormatting sqref="R32">
    <cfRule type="expression" dxfId="934" priority="10">
      <formula>$R$32&lt;&gt;$H$32</formula>
    </cfRule>
  </conditionalFormatting>
  <conditionalFormatting sqref="R33">
    <cfRule type="expression" dxfId="933" priority="9">
      <formula>$R$33&lt;&gt;$H$33</formula>
    </cfRule>
  </conditionalFormatting>
  <conditionalFormatting sqref="R34">
    <cfRule type="expression" dxfId="932" priority="8">
      <formula>$R$34&lt;&gt;$H$34</formula>
    </cfRule>
  </conditionalFormatting>
  <conditionalFormatting sqref="R35">
    <cfRule type="expression" dxfId="931" priority="7">
      <formula>$R$35&lt;&gt;$H$35</formula>
    </cfRule>
  </conditionalFormatting>
  <conditionalFormatting sqref="R36">
    <cfRule type="expression" dxfId="930" priority="6">
      <formula>$R$36&lt;&gt;$H$36</formula>
    </cfRule>
  </conditionalFormatting>
  <conditionalFormatting sqref="R37">
    <cfRule type="expression" dxfId="929" priority="5">
      <formula>$R$37&lt;&gt;$H$37</formula>
    </cfRule>
  </conditionalFormatting>
  <conditionalFormatting sqref="R38">
    <cfRule type="expression" dxfId="928" priority="4">
      <formula>$R$38&lt;&gt;$H$38</formula>
    </cfRule>
  </conditionalFormatting>
  <conditionalFormatting sqref="R39">
    <cfRule type="expression" dxfId="927" priority="3">
      <formula>$R$39&lt;&gt;$H$39</formula>
    </cfRule>
  </conditionalFormatting>
  <conditionalFormatting sqref="R40">
    <cfRule type="expression" dxfId="926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SUM('[32]305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SUM('[32]305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SUM('[32]305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</v>
      </c>
      <c r="I7" s="14">
        <v>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SUM('[32]305 (2)'!$DD$45:$DM$45)</f>
        <v>3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7</v>
      </c>
      <c r="I8" s="20">
        <v>7.08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SUM('[32]305 (2)'!$DD$46:$DM$46)</f>
        <v>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78.5</v>
      </c>
      <c r="I9" s="20">
        <v>87.67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SUM('[32]305 (2)'!$DD$47:$DM$47)</f>
        <v>78.5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</v>
      </c>
      <c r="I10" s="23">
        <v>0.92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92</v>
      </c>
      <c r="O10" s="7">
        <v>7</v>
      </c>
      <c r="P10" s="16">
        <f t="shared" si="3"/>
        <v>1</v>
      </c>
      <c r="R10" s="44">
        <f>SUM('[32]305 (2)'!$DD$48:$DM$48)</f>
        <v>1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279</v>
      </c>
      <c r="I11" s="20">
        <v>287.42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SUM('[32]305 (2)'!$DD$49:$DM$49)</f>
        <v>279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SUM('[32]305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SUM('[32]305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SUM('[32]305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SUM('[32]305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SUM('[32]305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SUM('[32]305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39.33</v>
      </c>
      <c r="I18" s="20">
        <v>38.83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98.728705822527331</v>
      </c>
      <c r="O18" s="7">
        <v>15</v>
      </c>
      <c r="P18" s="16">
        <f t="shared" si="3"/>
        <v>1</v>
      </c>
      <c r="R18" s="44">
        <f>SUM('[32]305 (2)'!$DD$56:$DM$56)</f>
        <v>39.33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SUM('[32]305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0.17</v>
      </c>
      <c r="I20" s="20">
        <v>0.17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SUM('[32]305 (2)'!$DD$58:$DM$58)</f>
        <v>0.17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SUM('[32]305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SUM('[32]305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SUM('[32]305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3.17</v>
      </c>
      <c r="I26" s="14">
        <v>3.17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SUM('[32]305 (2)'!$CT$101:$DC$101)</f>
        <v>3.17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SUM('[32]305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SUM('[32]305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7</v>
      </c>
      <c r="I29" s="14">
        <v>7.08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SUM('[32]305 (2)'!$CT$104:$DC$104)</f>
        <v>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78.5</v>
      </c>
      <c r="I30" s="14">
        <v>87.67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SUM('[32]305 (2)'!$CT$105:$DC$105)</f>
        <v>78.5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</v>
      </c>
      <c r="I31" s="20">
        <v>0.92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92</v>
      </c>
      <c r="O31" s="7">
        <v>26</v>
      </c>
      <c r="P31" s="16">
        <f t="shared" si="3"/>
        <v>1</v>
      </c>
      <c r="R31" s="44">
        <f>SUM('[32]305 (2)'!$CT$106:$DC$106)</f>
        <v>1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318.33</v>
      </c>
      <c r="I32" s="14">
        <v>326.25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SUM('[32]305 (2)'!$CT$107:$DC$107)</f>
        <v>318.33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SUM('[32]305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59.92</v>
      </c>
      <c r="I34" s="14">
        <v>60.33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SUM('[32]305 (2)'!$CT$109:$DC$109)</f>
        <v>59.92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SUM('[32]305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SUM('[32]305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SUM('[32]305 (2)'!$CT$150:$DC$150)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1120</v>
      </c>
      <c r="I38" s="14">
        <v>1120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SUM('[32]305 (2)'!$CT$151:$DC$151)</f>
        <v>1120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SUM('[32]305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SUM('[32]305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98.766336130180534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408</v>
      </c>
      <c r="I58" s="44">
        <f>SUM(I4:I20)</f>
        <v>425.09000000000003</v>
      </c>
      <c r="J58" s="42"/>
    </row>
    <row r="59" spans="1:14" x14ac:dyDescent="0.25">
      <c r="F59" s="41"/>
      <c r="G59" s="41"/>
      <c r="H59" s="44">
        <f>SUM(H23:H33)</f>
        <v>408</v>
      </c>
      <c r="I59" s="44">
        <f>SUM(I23:I33)</f>
        <v>425.09000000000003</v>
      </c>
    </row>
    <row r="60" spans="1:14" x14ac:dyDescent="0.25">
      <c r="F60" s="41"/>
      <c r="G60" s="41"/>
      <c r="H60" s="44">
        <f>H34</f>
        <v>59.92</v>
      </c>
      <c r="I60" s="44">
        <f>I34</f>
        <v>60.33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29" sqref="I29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I29" sqref="I29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I29" sqref="I29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25" priority="1">
      <formula>K4&lt;&gt;0</formula>
    </cfRule>
  </conditionalFormatting>
  <conditionalFormatting sqref="R4">
    <cfRule type="expression" dxfId="924" priority="36">
      <formula>$R$4&lt;&gt;$H$4</formula>
    </cfRule>
  </conditionalFormatting>
  <conditionalFormatting sqref="R5">
    <cfRule type="expression" dxfId="923" priority="35">
      <formula>$R$5&lt;&gt;$H$5</formula>
    </cfRule>
  </conditionalFormatting>
  <conditionalFormatting sqref="R6">
    <cfRule type="expression" dxfId="922" priority="34">
      <formula>$R$6&lt;&gt;$H$6</formula>
    </cfRule>
  </conditionalFormatting>
  <conditionalFormatting sqref="R7">
    <cfRule type="expression" dxfId="921" priority="33">
      <formula>$R$7&lt;&gt;$H$7</formula>
    </cfRule>
  </conditionalFormatting>
  <conditionalFormatting sqref="R8">
    <cfRule type="expression" dxfId="920" priority="32">
      <formula>$R$8&lt;&gt;$H$8</formula>
    </cfRule>
  </conditionalFormatting>
  <conditionalFormatting sqref="R9">
    <cfRule type="expression" dxfId="919" priority="31">
      <formula>$R$9&lt;&gt;$H$9</formula>
    </cfRule>
  </conditionalFormatting>
  <conditionalFormatting sqref="R10">
    <cfRule type="expression" dxfId="918" priority="30">
      <formula>$R$10&lt;&gt;$H$10</formula>
    </cfRule>
  </conditionalFormatting>
  <conditionalFormatting sqref="R11">
    <cfRule type="expression" dxfId="917" priority="29">
      <formula>$R$11&lt;&gt;$H$11</formula>
    </cfRule>
  </conditionalFormatting>
  <conditionalFormatting sqref="R12">
    <cfRule type="expression" dxfId="916" priority="28">
      <formula>$R$12&lt;&gt;$H$12</formula>
    </cfRule>
  </conditionalFormatting>
  <conditionalFormatting sqref="R13">
    <cfRule type="expression" dxfId="915" priority="27">
      <formula>$R$13&lt;&gt;$H$13</formula>
    </cfRule>
  </conditionalFormatting>
  <conditionalFormatting sqref="R14">
    <cfRule type="expression" dxfId="914" priority="26">
      <formula>$R$14&lt;&gt;$H$14</formula>
    </cfRule>
  </conditionalFormatting>
  <conditionalFormatting sqref="R15">
    <cfRule type="expression" dxfId="913" priority="25">
      <formula>$R$15&lt;&gt;$H$15</formula>
    </cfRule>
  </conditionalFormatting>
  <conditionalFormatting sqref="R16">
    <cfRule type="expression" dxfId="912" priority="24">
      <formula>$R$16&lt;&gt;$H$16</formula>
    </cfRule>
  </conditionalFormatting>
  <conditionalFormatting sqref="R17">
    <cfRule type="expression" dxfId="911" priority="23">
      <formula>$R$17&lt;&gt;$H$17</formula>
    </cfRule>
  </conditionalFormatting>
  <conditionalFormatting sqref="R18">
    <cfRule type="expression" dxfId="910" priority="22">
      <formula>$R$18&lt;&gt;$H$18</formula>
    </cfRule>
  </conditionalFormatting>
  <conditionalFormatting sqref="R19">
    <cfRule type="expression" dxfId="909" priority="21">
      <formula>$R$19&lt;&gt;$H$19</formula>
    </cfRule>
  </conditionalFormatting>
  <conditionalFormatting sqref="R20">
    <cfRule type="expression" dxfId="908" priority="20">
      <formula>$R$20&lt;&gt;$H$20</formula>
    </cfRule>
  </conditionalFormatting>
  <conditionalFormatting sqref="R23">
    <cfRule type="expression" dxfId="907" priority="19">
      <formula>$R$23&lt;&gt;$H$23</formula>
    </cfRule>
  </conditionalFormatting>
  <conditionalFormatting sqref="R24">
    <cfRule type="expression" dxfId="906" priority="18">
      <formula>$R$24&lt;&gt;$H$24</formula>
    </cfRule>
  </conditionalFormatting>
  <conditionalFormatting sqref="R25">
    <cfRule type="expression" dxfId="905" priority="17">
      <formula>$R$25&lt;&gt;$H$25</formula>
    </cfRule>
  </conditionalFormatting>
  <conditionalFormatting sqref="R26">
    <cfRule type="expression" dxfId="904" priority="16">
      <formula>$R$26&lt;&gt;$H$26</formula>
    </cfRule>
  </conditionalFormatting>
  <conditionalFormatting sqref="R27">
    <cfRule type="expression" dxfId="903" priority="15">
      <formula>$R$27&lt;&gt;$H$27</formula>
    </cfRule>
  </conditionalFormatting>
  <conditionalFormatting sqref="R28">
    <cfRule type="expression" dxfId="902" priority="14">
      <formula>$R$28&lt;&gt;$H$28</formula>
    </cfRule>
  </conditionalFormatting>
  <conditionalFormatting sqref="R29">
    <cfRule type="expression" dxfId="901" priority="13">
      <formula>$R$29&lt;&gt;$H$29</formula>
    </cfRule>
  </conditionalFormatting>
  <conditionalFormatting sqref="R30">
    <cfRule type="expression" dxfId="900" priority="12">
      <formula>$R$30&lt;&gt;$H$30</formula>
    </cfRule>
  </conditionalFormatting>
  <conditionalFormatting sqref="R31">
    <cfRule type="expression" dxfId="899" priority="11">
      <formula>$R$31&lt;&gt;$H$31</formula>
    </cfRule>
  </conditionalFormatting>
  <conditionalFormatting sqref="R32">
    <cfRule type="expression" dxfId="898" priority="10">
      <formula>$R$32&lt;&gt;$H$32</formula>
    </cfRule>
  </conditionalFormatting>
  <conditionalFormatting sqref="R33">
    <cfRule type="expression" dxfId="897" priority="9">
      <formula>$R$33&lt;&gt;$H$33</formula>
    </cfRule>
  </conditionalFormatting>
  <conditionalFormatting sqref="R34">
    <cfRule type="expression" dxfId="896" priority="8">
      <formula>$R$34&lt;&gt;$H$34</formula>
    </cfRule>
  </conditionalFormatting>
  <conditionalFormatting sqref="R35">
    <cfRule type="expression" dxfId="895" priority="7">
      <formula>$R$35&lt;&gt;$H$35</formula>
    </cfRule>
  </conditionalFormatting>
  <conditionalFormatting sqref="R36">
    <cfRule type="expression" dxfId="894" priority="6">
      <formula>$R$36&lt;&gt;$H$36</formula>
    </cfRule>
  </conditionalFormatting>
  <conditionalFormatting sqref="R37">
    <cfRule type="expression" dxfId="893" priority="5">
      <formula>$R$37&lt;&gt;$H$37</formula>
    </cfRule>
  </conditionalFormatting>
  <conditionalFormatting sqref="R38">
    <cfRule type="expression" dxfId="892" priority="4">
      <formula>$R$38&lt;&gt;$H$38</formula>
    </cfRule>
  </conditionalFormatting>
  <conditionalFormatting sqref="R39">
    <cfRule type="expression" dxfId="891" priority="3">
      <formula>$R$39&lt;&gt;$H$39</formula>
    </cfRule>
  </conditionalFormatting>
  <conditionalFormatting sqref="R40">
    <cfRule type="expression" dxfId="890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O72" sqref="O7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SUM('[33]310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SUM('[33]310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SUM('[33]310 (2)'!$DD$44:$DM$44)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SUM('[33]310 (2)'!$DD$45:$DM$45)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SUM('[33]310 (2)'!$DD$46:$DM$46)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8.92</v>
      </c>
      <c r="I9" s="20">
        <v>11.92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SUM('[33]310 (2)'!$DD$47:$DM$47)</f>
        <v>8.92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SUM('[33]310 (2)'!$DD$48:$DM$48)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147</v>
      </c>
      <c r="I11" s="20">
        <v>144.16999999999999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98.074829931972786</v>
      </c>
      <c r="O11" s="7">
        <v>8</v>
      </c>
      <c r="P11" s="16">
        <f t="shared" si="3"/>
        <v>1</v>
      </c>
      <c r="R11" s="44">
        <f>SUM('[33]310 (2)'!$DD$49:$DM$49)</f>
        <v>147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SUM('[33]310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SUM('[33]310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SUM('[33]310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SUM('[33]310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SUM('[33]310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SUM('[33]310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23</v>
      </c>
      <c r="I18" s="20">
        <v>22.83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99.260869565217376</v>
      </c>
      <c r="O18" s="7">
        <v>15</v>
      </c>
      <c r="P18" s="16">
        <f t="shared" si="3"/>
        <v>1</v>
      </c>
      <c r="R18" s="44">
        <f>SUM('[33]310 (2)'!$DD$56:$DM$56)</f>
        <v>23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SUM('[33]310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0.57999999999999996</v>
      </c>
      <c r="I20" s="20">
        <v>0.57999999999999996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SUM('[33]310 (2)'!$DD$58:$DM$58)</f>
        <v>0.57999999999999996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SUM('[33]310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SUM('[33]310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SUM('[33]310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0.57999999999999996</v>
      </c>
      <c r="I26" s="14">
        <v>0.57999999999999996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SUM('[33]310 (2)'!$CT$101:$DC$101)</f>
        <v>0.57999999999999996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SUM('[33]310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SUM('[33]310 (2)'!$CT$103:$DC$103)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SUM('[33]310 (2)'!$CT$104:$DC$104)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8.92</v>
      </c>
      <c r="I30" s="14">
        <v>11.92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SUM('[33]310 (2)'!$CT$105:$DC$105)</f>
        <v>8.92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SUM('[33]310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170</v>
      </c>
      <c r="I32" s="14">
        <v>167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98.235294117647058</v>
      </c>
      <c r="O32" s="7">
        <v>27</v>
      </c>
      <c r="P32" s="16">
        <f t="shared" si="3"/>
        <v>1</v>
      </c>
      <c r="R32" s="44">
        <f>SUM('[33]310 (2)'!$CT$107:$DC$107)</f>
        <v>170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SUM('[33]310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17.170000000000002</v>
      </c>
      <c r="I34" s="14">
        <v>17.170000000000002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SUM('[33]310 (2)'!$CT$109:$DC$109)</f>
        <v>17.170000000000002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SUM('[33]310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SUM('[33]310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SUM('[33]310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SUM('[33]310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SUM('[33]310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SUM('[33]310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99.446374201854653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179.5</v>
      </c>
      <c r="I58" s="44">
        <f>SUM(I4:I20)</f>
        <v>179.49999999999997</v>
      </c>
      <c r="J58" s="42"/>
    </row>
    <row r="59" spans="1:14" x14ac:dyDescent="0.25">
      <c r="F59" s="41"/>
      <c r="G59" s="41"/>
      <c r="H59" s="44">
        <f>SUM(H23:H33)</f>
        <v>179.5</v>
      </c>
      <c r="I59" s="44">
        <f>SUM(I23:I33)</f>
        <v>179.5</v>
      </c>
    </row>
    <row r="60" spans="1:14" x14ac:dyDescent="0.25">
      <c r="F60" s="41"/>
      <c r="G60" s="41"/>
      <c r="H60" s="44">
        <f>H34</f>
        <v>17.170000000000002</v>
      </c>
      <c r="I60" s="44">
        <f>I34</f>
        <v>17.170000000000002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P51" sqref="P50:P5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P51" sqref="P50:P51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P51" sqref="P50:P51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889" priority="1">
      <formula>K4&lt;&gt;0</formula>
    </cfRule>
  </conditionalFormatting>
  <conditionalFormatting sqref="R4">
    <cfRule type="expression" dxfId="888" priority="36">
      <formula>$R$4&lt;&gt;$H$4</formula>
    </cfRule>
  </conditionalFormatting>
  <conditionalFormatting sqref="R5">
    <cfRule type="expression" dxfId="887" priority="35">
      <formula>$R$5&lt;&gt;$H$5</formula>
    </cfRule>
  </conditionalFormatting>
  <conditionalFormatting sqref="R6">
    <cfRule type="expression" dxfId="886" priority="34">
      <formula>$R$6&lt;&gt;$H$6</formula>
    </cfRule>
  </conditionalFormatting>
  <conditionalFormatting sqref="R7">
    <cfRule type="expression" dxfId="885" priority="33">
      <formula>$R$7&lt;&gt;$H$7</formula>
    </cfRule>
  </conditionalFormatting>
  <conditionalFormatting sqref="R8">
    <cfRule type="expression" dxfId="884" priority="32">
      <formula>$R$8&lt;&gt;$H$8</formula>
    </cfRule>
  </conditionalFormatting>
  <conditionalFormatting sqref="R9">
    <cfRule type="expression" dxfId="883" priority="31">
      <formula>$R$9&lt;&gt;$H$9</formula>
    </cfRule>
  </conditionalFormatting>
  <conditionalFormatting sqref="R10">
    <cfRule type="expression" dxfId="882" priority="30">
      <formula>$R$10&lt;&gt;$H$10</formula>
    </cfRule>
  </conditionalFormatting>
  <conditionalFormatting sqref="R11">
    <cfRule type="expression" dxfId="881" priority="29">
      <formula>$R$11&lt;&gt;$H$11</formula>
    </cfRule>
  </conditionalFormatting>
  <conditionalFormatting sqref="R12">
    <cfRule type="expression" dxfId="880" priority="28">
      <formula>$R$12&lt;&gt;$H$12</formula>
    </cfRule>
  </conditionalFormatting>
  <conditionalFormatting sqref="R13">
    <cfRule type="expression" dxfId="879" priority="27">
      <formula>$R$13&lt;&gt;$H$13</formula>
    </cfRule>
  </conditionalFormatting>
  <conditionalFormatting sqref="R14">
    <cfRule type="expression" dxfId="878" priority="26">
      <formula>$R$14&lt;&gt;$H$14</formula>
    </cfRule>
  </conditionalFormatting>
  <conditionalFormatting sqref="R15">
    <cfRule type="expression" dxfId="877" priority="25">
      <formula>$R$15&lt;&gt;$H$15</formula>
    </cfRule>
  </conditionalFormatting>
  <conditionalFormatting sqref="R16">
    <cfRule type="expression" dxfId="876" priority="24">
      <formula>$R$16&lt;&gt;$H$16</formula>
    </cfRule>
  </conditionalFormatting>
  <conditionalFormatting sqref="R17">
    <cfRule type="expression" dxfId="875" priority="23">
      <formula>$R$17&lt;&gt;$H$17</formula>
    </cfRule>
  </conditionalFormatting>
  <conditionalFormatting sqref="R18">
    <cfRule type="expression" dxfId="874" priority="22">
      <formula>$R$18&lt;&gt;$H$18</formula>
    </cfRule>
  </conditionalFormatting>
  <conditionalFormatting sqref="R19">
    <cfRule type="expression" dxfId="873" priority="21">
      <formula>$R$19&lt;&gt;$H$19</formula>
    </cfRule>
  </conditionalFormatting>
  <conditionalFormatting sqref="R20">
    <cfRule type="expression" dxfId="872" priority="20">
      <formula>$R$20&lt;&gt;$H$20</formula>
    </cfRule>
  </conditionalFormatting>
  <conditionalFormatting sqref="R23">
    <cfRule type="expression" dxfId="871" priority="19">
      <formula>$R$23&lt;&gt;$H$23</formula>
    </cfRule>
  </conditionalFormatting>
  <conditionalFormatting sqref="R24">
    <cfRule type="expression" dxfId="870" priority="18">
      <formula>$R$24&lt;&gt;$H$24</formula>
    </cfRule>
  </conditionalFormatting>
  <conditionalFormatting sqref="R25">
    <cfRule type="expression" dxfId="869" priority="17">
      <formula>$R$25&lt;&gt;$H$25</formula>
    </cfRule>
  </conditionalFormatting>
  <conditionalFormatting sqref="R26">
    <cfRule type="expression" dxfId="868" priority="16">
      <formula>$R$26&lt;&gt;$H$26</formula>
    </cfRule>
  </conditionalFormatting>
  <conditionalFormatting sqref="R27">
    <cfRule type="expression" dxfId="867" priority="15">
      <formula>$R$27&lt;&gt;$H$27</formula>
    </cfRule>
  </conditionalFormatting>
  <conditionalFormatting sqref="R28">
    <cfRule type="expression" dxfId="866" priority="14">
      <formula>$R$28&lt;&gt;$H$28</formula>
    </cfRule>
  </conditionalFormatting>
  <conditionalFormatting sqref="R29">
    <cfRule type="expression" dxfId="865" priority="13">
      <formula>$R$29&lt;&gt;$H$29</formula>
    </cfRule>
  </conditionalFormatting>
  <conditionalFormatting sqref="R30">
    <cfRule type="expression" dxfId="864" priority="12">
      <formula>$R$30&lt;&gt;$H$30</formula>
    </cfRule>
  </conditionalFormatting>
  <conditionalFormatting sqref="R31">
    <cfRule type="expression" dxfId="863" priority="11">
      <formula>$R$31&lt;&gt;$H$31</formula>
    </cfRule>
  </conditionalFormatting>
  <conditionalFormatting sqref="R32">
    <cfRule type="expression" dxfId="862" priority="10">
      <formula>$R$32&lt;&gt;$H$32</formula>
    </cfRule>
  </conditionalFormatting>
  <conditionalFormatting sqref="R33">
    <cfRule type="expression" dxfId="861" priority="9">
      <formula>$R$33&lt;&gt;$H$33</formula>
    </cfRule>
  </conditionalFormatting>
  <conditionalFormatting sqref="R34">
    <cfRule type="expression" dxfId="860" priority="8">
      <formula>$R$34&lt;&gt;$H$34</formula>
    </cfRule>
  </conditionalFormatting>
  <conditionalFormatting sqref="R35">
    <cfRule type="expression" dxfId="859" priority="7">
      <formula>$R$35&lt;&gt;$H$35</formula>
    </cfRule>
  </conditionalFormatting>
  <conditionalFormatting sqref="R36">
    <cfRule type="expression" dxfId="858" priority="6">
      <formula>$R$36&lt;&gt;$H$36</formula>
    </cfRule>
  </conditionalFormatting>
  <conditionalFormatting sqref="R37">
    <cfRule type="expression" dxfId="857" priority="5">
      <formula>$R$37&lt;&gt;$H$37</formula>
    </cfRule>
  </conditionalFormatting>
  <conditionalFormatting sqref="R38">
    <cfRule type="expression" dxfId="856" priority="4">
      <formula>$R$38&lt;&gt;$H$38</formula>
    </cfRule>
  </conditionalFormatting>
  <conditionalFormatting sqref="R39">
    <cfRule type="expression" dxfId="855" priority="3">
      <formula>$R$39&lt;&gt;$H$39</formula>
    </cfRule>
  </conditionalFormatting>
  <conditionalFormatting sqref="R40">
    <cfRule type="expression" dxfId="854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S65"/>
  <sheetViews>
    <sheetView zoomScale="60" zoomScaleNormal="60" workbookViewId="0">
      <selection activeCell="I34" sqref="I3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customWidth="1"/>
    <col min="19" max="19" width="9.7109375" style="2" bestFit="1" customWidth="1"/>
    <col min="20" max="16384" width="9.140625" style="2"/>
  </cols>
  <sheetData>
    <row r="1" spans="1:19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9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9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9" ht="47.25" hidden="1" x14ac:dyDescent="0.25">
      <c r="A4" s="91" t="s">
        <v>136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SUM('[34]312 (2)'!$DD$42:$DM$42)</f>
        <v>0</v>
      </c>
      <c r="S4" s="45"/>
    </row>
    <row r="5" spans="1:19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SUM('[34]312 (2)'!$DD$43:$DM$43)</f>
        <v>0</v>
      </c>
    </row>
    <row r="6" spans="1:19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SUM('[34]312 (2)'!$DD$44:$DM$44)</f>
        <v>0</v>
      </c>
    </row>
    <row r="7" spans="1:19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SUM('[34]312 (2)'!$DD$45:$DM$45)</f>
        <v>0</v>
      </c>
    </row>
    <row r="8" spans="1:19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SUM('[34]312 (2)'!$DD$46:$DM$46)</f>
        <v>0</v>
      </c>
    </row>
    <row r="9" spans="1:19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16</v>
      </c>
      <c r="I9" s="20">
        <v>17.579999999999998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SUM('[34]312 (2)'!$DD$47:$DM$47)</f>
        <v>16</v>
      </c>
    </row>
    <row r="10" spans="1:19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SUM('[34]312 (2)'!$DD$48:$DM$48)</f>
        <v>0</v>
      </c>
    </row>
    <row r="11" spans="1:19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56.33</v>
      </c>
      <c r="I11" s="20">
        <v>57.33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SUM('[34]312 (2)'!$DD$49:$DM$49)</f>
        <v>56.33</v>
      </c>
    </row>
    <row r="12" spans="1:19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SUM('[34]312 (2)'!$DD$50:$DM$50)</f>
        <v>0</v>
      </c>
    </row>
    <row r="13" spans="1:19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SUM('[34]312 (2)'!$DD$51:$DM$51)</f>
        <v>0</v>
      </c>
    </row>
    <row r="14" spans="1:19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SUM('[34]312 (2)'!$DD$52:$DM$52)</f>
        <v>0</v>
      </c>
    </row>
    <row r="15" spans="1:19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SUM('[34]312 (2)'!$DD$53:$DM$53)</f>
        <v>0</v>
      </c>
    </row>
    <row r="16" spans="1:19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SUM('[34]312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SUM('[34]312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53.33</v>
      </c>
      <c r="I18" s="20">
        <v>53.33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SUM('[34]312 (2)'!$DD$56:$DM$56)</f>
        <v>53.33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SUM('[34]312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0.67</v>
      </c>
      <c r="I20" s="20">
        <v>0.67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SUM('[34]312 (2)'!$DD$58:$DM$58)</f>
        <v>0.67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SUM('[34]312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SUM('[34]312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SUM('[34]312 (2)'!$CT$100:$DC$100)</f>
        <v>0</v>
      </c>
    </row>
    <row r="26" spans="1:18" ht="47.2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SUM('[34]312 (2)'!$CT$101:$DC$101)</f>
        <v>0</v>
      </c>
    </row>
    <row r="27" spans="1:18" ht="47.2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326</v>
      </c>
      <c r="G27" s="13" t="s">
        <v>18</v>
      </c>
      <c r="H27" s="14">
        <v>10.67</v>
      </c>
      <c r="I27" s="14">
        <v>12.58</v>
      </c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>
        <f t="shared" si="2"/>
        <v>100</v>
      </c>
      <c r="O27" s="7">
        <v>22</v>
      </c>
      <c r="P27" s="16">
        <f t="shared" si="3"/>
        <v>1</v>
      </c>
      <c r="R27" s="44">
        <f>SUM('[34]312 (2)'!$CT$102:$DC$102)</f>
        <v>10.67</v>
      </c>
    </row>
    <row r="28" spans="1:18" ht="47.2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326</v>
      </c>
      <c r="G28" s="13" t="s">
        <v>18</v>
      </c>
      <c r="H28" s="14">
        <v>85</v>
      </c>
      <c r="I28" s="14">
        <v>85.75</v>
      </c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>
        <f t="shared" si="2"/>
        <v>100</v>
      </c>
      <c r="O28" s="7">
        <v>23</v>
      </c>
      <c r="P28" s="16">
        <f t="shared" si="3"/>
        <v>1</v>
      </c>
      <c r="R28" s="44">
        <f>SUM('[34]312 (2)'!$CT$103:$DC$103)</f>
        <v>85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SUM('[34]312 (2)'!$CT$104:$DC$104)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5.33</v>
      </c>
      <c r="I30" s="14">
        <v>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93.808630393996253</v>
      </c>
      <c r="O30" s="7">
        <v>25</v>
      </c>
      <c r="P30" s="16">
        <f t="shared" si="3"/>
        <v>1</v>
      </c>
      <c r="R30" s="44">
        <f>SUM('[34]312 (2)'!$CT$105:$DC$105)</f>
        <v>5.33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SUM('[34]312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25.33</v>
      </c>
      <c r="I32" s="14">
        <v>25.58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SUM('[34]312 (2)'!$CT$107:$DC$107)</f>
        <v>25.33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SUM('[34]312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34.25</v>
      </c>
      <c r="I34" s="14">
        <v>34.25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SUM('[34]312 (2)'!$CT$109:$DC$109)</f>
        <v>34.25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640</v>
      </c>
      <c r="I35" s="14">
        <v>640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SUM('[34]312 (2)'!$CT$148:$DC$148)</f>
        <v>640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SUM('[34]312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SUM('[34]312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SUM('[34]312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SUM('[34]312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SUM('[34]312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99.380863039399628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126.33</v>
      </c>
      <c r="I58" s="44">
        <f>SUM(I4:I20)</f>
        <v>128.91</v>
      </c>
      <c r="J58" s="42"/>
    </row>
    <row r="59" spans="1:14" x14ac:dyDescent="0.25">
      <c r="F59" s="41"/>
      <c r="G59" s="41"/>
      <c r="H59" s="44">
        <f>SUM(H23:H33)</f>
        <v>126.33</v>
      </c>
      <c r="I59" s="44">
        <f>SUM(I23:I33)</f>
        <v>128.91</v>
      </c>
    </row>
    <row r="60" spans="1:14" x14ac:dyDescent="0.25">
      <c r="F60" s="41"/>
      <c r="G60" s="41"/>
      <c r="H60" s="44">
        <f>H34</f>
        <v>34.25</v>
      </c>
      <c r="I60" s="44">
        <f>I34</f>
        <v>34.25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showAutoFilter="1" hiddenColumns="1" view="pageBreakPreview" topLeftCell="A31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view="pageBreakPreview">
      <selection activeCell="I9" sqref="I8:I9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filter="1" showAutoFilter="1" hiddenColumns="1" view="pageBreakPreview">
      <selection activeCell="H20" sqref="H2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H20" sqref="H20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H20" sqref="H20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853" priority="1">
      <formula>K4&lt;&gt;0</formula>
    </cfRule>
  </conditionalFormatting>
  <conditionalFormatting sqref="R4">
    <cfRule type="expression" dxfId="852" priority="36">
      <formula>$R$4&lt;&gt;$H$4</formula>
    </cfRule>
  </conditionalFormatting>
  <conditionalFormatting sqref="R5">
    <cfRule type="expression" dxfId="851" priority="35">
      <formula>$R$5&lt;&gt;$H$5</formula>
    </cfRule>
  </conditionalFormatting>
  <conditionalFormatting sqref="R6">
    <cfRule type="expression" dxfId="850" priority="34">
      <formula>$R$6&lt;&gt;$H$6</formula>
    </cfRule>
  </conditionalFormatting>
  <conditionalFormatting sqref="R7">
    <cfRule type="expression" dxfId="849" priority="33">
      <formula>$R$7&lt;&gt;$H$7</formula>
    </cfRule>
  </conditionalFormatting>
  <conditionalFormatting sqref="R8">
    <cfRule type="expression" dxfId="848" priority="32">
      <formula>$R$8&lt;&gt;$H$8</formula>
    </cfRule>
  </conditionalFormatting>
  <conditionalFormatting sqref="R9">
    <cfRule type="expression" dxfId="847" priority="31">
      <formula>$R$9&lt;&gt;$H$9</formula>
    </cfRule>
  </conditionalFormatting>
  <conditionalFormatting sqref="R10">
    <cfRule type="expression" dxfId="846" priority="30">
      <formula>$R$10&lt;&gt;$H$10</formula>
    </cfRule>
  </conditionalFormatting>
  <conditionalFormatting sqref="R11">
    <cfRule type="expression" dxfId="845" priority="29">
      <formula>$R$11&lt;&gt;$H$11</formula>
    </cfRule>
  </conditionalFormatting>
  <conditionalFormatting sqref="R12">
    <cfRule type="expression" dxfId="844" priority="28">
      <formula>$R$12&lt;&gt;$H$12</formula>
    </cfRule>
  </conditionalFormatting>
  <conditionalFormatting sqref="R13">
    <cfRule type="expression" dxfId="843" priority="27">
      <formula>$R$13&lt;&gt;$H$13</formula>
    </cfRule>
  </conditionalFormatting>
  <conditionalFormatting sqref="R14">
    <cfRule type="expression" dxfId="842" priority="26">
      <formula>$R$14&lt;&gt;$H$14</formula>
    </cfRule>
  </conditionalFormatting>
  <conditionalFormatting sqref="R15">
    <cfRule type="expression" dxfId="841" priority="25">
      <formula>$R$15&lt;&gt;$H$15</formula>
    </cfRule>
  </conditionalFormatting>
  <conditionalFormatting sqref="R16">
    <cfRule type="expression" dxfId="840" priority="24">
      <formula>$R$16&lt;&gt;$H$16</formula>
    </cfRule>
  </conditionalFormatting>
  <conditionalFormatting sqref="R17">
    <cfRule type="expression" dxfId="839" priority="23">
      <formula>$R$17&lt;&gt;$H$17</formula>
    </cfRule>
  </conditionalFormatting>
  <conditionalFormatting sqref="R18">
    <cfRule type="expression" dxfId="838" priority="22">
      <formula>$R$18&lt;&gt;$H$18</formula>
    </cfRule>
  </conditionalFormatting>
  <conditionalFormatting sqref="R19">
    <cfRule type="expression" dxfId="837" priority="21">
      <formula>$R$19&lt;&gt;$H$19</formula>
    </cfRule>
  </conditionalFormatting>
  <conditionalFormatting sqref="R20">
    <cfRule type="expression" dxfId="836" priority="20">
      <formula>$R$20&lt;&gt;$H$20</formula>
    </cfRule>
  </conditionalFormatting>
  <conditionalFormatting sqref="R23">
    <cfRule type="expression" dxfId="835" priority="19">
      <formula>$R$23&lt;&gt;$H$23</formula>
    </cfRule>
  </conditionalFormatting>
  <conditionalFormatting sqref="R24">
    <cfRule type="expression" dxfId="834" priority="18">
      <formula>$R$24&lt;&gt;$H$24</formula>
    </cfRule>
  </conditionalFormatting>
  <conditionalFormatting sqref="R25">
    <cfRule type="expression" dxfId="833" priority="17">
      <formula>$R$25&lt;&gt;$H$25</formula>
    </cfRule>
  </conditionalFormatting>
  <conditionalFormatting sqref="R26">
    <cfRule type="expression" dxfId="832" priority="16">
      <formula>$R$26&lt;&gt;$H$26</formula>
    </cfRule>
  </conditionalFormatting>
  <conditionalFormatting sqref="R27">
    <cfRule type="expression" dxfId="831" priority="15">
      <formula>$R$27&lt;&gt;$H$27</formula>
    </cfRule>
  </conditionalFormatting>
  <conditionalFormatting sqref="R28">
    <cfRule type="expression" dxfId="830" priority="14">
      <formula>$R$28&lt;&gt;$H$28</formula>
    </cfRule>
  </conditionalFormatting>
  <conditionalFormatting sqref="R29">
    <cfRule type="expression" dxfId="829" priority="13">
      <formula>$R$29&lt;&gt;$H$29</formula>
    </cfRule>
  </conditionalFormatting>
  <conditionalFormatting sqref="R30">
    <cfRule type="expression" dxfId="828" priority="12">
      <formula>$R$30&lt;&gt;$H$30</formula>
    </cfRule>
  </conditionalFormatting>
  <conditionalFormatting sqref="R31">
    <cfRule type="expression" dxfId="827" priority="11">
      <formula>$R$31&lt;&gt;$H$31</formula>
    </cfRule>
  </conditionalFormatting>
  <conditionalFormatting sqref="R32">
    <cfRule type="expression" dxfId="826" priority="10">
      <formula>$R$32&lt;&gt;$H$32</formula>
    </cfRule>
  </conditionalFormatting>
  <conditionalFormatting sqref="R33">
    <cfRule type="expression" dxfId="825" priority="9">
      <formula>$R$33&lt;&gt;$H$33</formula>
    </cfRule>
  </conditionalFormatting>
  <conditionalFormatting sqref="R34">
    <cfRule type="expression" dxfId="824" priority="8">
      <formula>$R$34&lt;&gt;$H$34</formula>
    </cfRule>
  </conditionalFormatting>
  <conditionalFormatting sqref="R35">
    <cfRule type="expression" dxfId="823" priority="7">
      <formula>$R$35&lt;&gt;$H$35</formula>
    </cfRule>
  </conditionalFormatting>
  <conditionalFormatting sqref="R36">
    <cfRule type="expression" dxfId="822" priority="6">
      <formula>$R$36&lt;&gt;$H$36</formula>
    </cfRule>
  </conditionalFormatting>
  <conditionalFormatting sqref="R37">
    <cfRule type="expression" dxfId="821" priority="5">
      <formula>$R$37&lt;&gt;$H$37</formula>
    </cfRule>
  </conditionalFormatting>
  <conditionalFormatting sqref="R38">
    <cfRule type="expression" dxfId="820" priority="4">
      <formula>$R$38&lt;&gt;$H$38</formula>
    </cfRule>
  </conditionalFormatting>
  <conditionalFormatting sqref="R39">
    <cfRule type="expression" dxfId="819" priority="3">
      <formula>$R$39&lt;&gt;$H$39</formula>
    </cfRule>
  </conditionalFormatting>
  <conditionalFormatting sqref="R40">
    <cfRule type="expression" dxfId="818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L62" sqref="L6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8.8554687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SUM('[35]321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SUM('[35]321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SUM('[35]321 (2)'!$DD$44:$DM$44)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SUM('[35]321 (2)'!$DD$45:$DM$45)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SUM('[35]321 (2)'!$DD$46:$DM$46)</f>
        <v>0</v>
      </c>
    </row>
    <row r="9" spans="1:18" ht="47.2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SUM('[35]321 (2)'!$DD$47:$DM$47)</f>
        <v>0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SUM('[35]321 (2)'!$DD$48:$DM$48)</f>
        <v>0</v>
      </c>
    </row>
    <row r="11" spans="1:18" ht="60.75" hidden="1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>
        <f>SUM('[35]321 (2)'!$DD$49:$DM$49)</f>
        <v>0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SUM('[35]321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SUM('[35]321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SUM('[35]321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SUM('[35]321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SUM('[35]321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SUM('[35]321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249</v>
      </c>
      <c r="I18" s="20">
        <v>248.25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99.698795180722882</v>
      </c>
      <c r="O18" s="7">
        <v>15</v>
      </c>
      <c r="P18" s="16">
        <f t="shared" si="3"/>
        <v>1</v>
      </c>
      <c r="R18" s="44">
        <f>SUM('[35]321 (2)'!$DD$56:$DM$56)</f>
        <v>249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SUM('[35]321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12</v>
      </c>
      <c r="I20" s="20">
        <v>13.75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SUM('[35]321 (2)'!$DD$58:$DM$58)</f>
        <v>12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SUM('[35]321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SUM('[35]321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SUM('[35]321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12</v>
      </c>
      <c r="I26" s="14">
        <v>13.75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SUM('[35]321 (2)'!$CT$101:$DC$101)</f>
        <v>12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SUM('[35]321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SUM('[35]321 (2)'!$CT$103:$DC$103)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SUM('[35]321 (2)'!$CT$104:$DC$104)</f>
        <v>0</v>
      </c>
    </row>
    <row r="30" spans="1:18" ht="47.25" hidden="1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SUM('[35]321 (2)'!$CT$105:$DC$105)</f>
        <v>0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SUM('[35]321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249</v>
      </c>
      <c r="I32" s="14">
        <v>248.25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99.698795180722882</v>
      </c>
      <c r="O32" s="7">
        <v>27</v>
      </c>
      <c r="P32" s="16">
        <f t="shared" si="3"/>
        <v>1</v>
      </c>
      <c r="R32" s="44">
        <f>SUM('[35]321 (2)'!$CT$107:$DC$107)</f>
        <v>249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SUM('[35]321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47.17</v>
      </c>
      <c r="I34" s="14">
        <v>47.17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SUM('[35]321 (2)'!$CT$109:$DC$109)</f>
        <v>47.17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1597</v>
      </c>
      <c r="I35" s="14">
        <v>1597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SUM('[35]321 (2)'!$CT$148:$DC$148)</f>
        <v>1597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SUM('[35]321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SUM('[35]321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SUM('[35]321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SUM('[35]321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SUM('[35]321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99.899598393574294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261</v>
      </c>
      <c r="I58" s="44">
        <f>SUM(I4:I20)</f>
        <v>262</v>
      </c>
      <c r="J58" s="42"/>
    </row>
    <row r="59" spans="1:14" x14ac:dyDescent="0.25">
      <c r="F59" s="41"/>
      <c r="G59" s="41"/>
      <c r="H59" s="44">
        <f>SUM(H23:H33)</f>
        <v>261</v>
      </c>
      <c r="I59" s="44">
        <f>SUM(I23:I33)</f>
        <v>262</v>
      </c>
    </row>
    <row r="60" spans="1:14" x14ac:dyDescent="0.25">
      <c r="F60" s="41"/>
      <c r="G60" s="41"/>
      <c r="H60" s="44">
        <f>H34</f>
        <v>47.17</v>
      </c>
      <c r="I60" s="44">
        <f>I34</f>
        <v>47.17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L62" sqref="L62"/>
      <pageMargins left="0.11811023622047245" right="0.11811023622047245" top="0.15748031496062992" bottom="0.15748031496062992" header="0.31496062992125984" footer="0.31496062992125984"/>
      <pageSetup paperSize="9" scale="31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O55" sqref="O55"/>
      <pageMargins left="0.11811023622047245" right="0.11811023622047245" top="0.15748031496062992" bottom="0.15748031496062992" header="0.31496062992125984" footer="0.31496062992125984"/>
      <pageSetup paperSize="9" scale="31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O55" sqref="O55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O55" sqref="O55"/>
      <pageMargins left="0.11811023622047245" right="0.11811023622047245" top="0.15748031496062992" bottom="0.15748031496062992" header="0.31496062992125984" footer="0.31496062992125984"/>
      <pageSetup paperSize="9" scale="31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817" priority="1">
      <formula>K4&lt;&gt;0</formula>
    </cfRule>
  </conditionalFormatting>
  <conditionalFormatting sqref="R4">
    <cfRule type="expression" dxfId="816" priority="36">
      <formula>$R$4&lt;&gt;$H$4</formula>
    </cfRule>
  </conditionalFormatting>
  <conditionalFormatting sqref="R5">
    <cfRule type="expression" dxfId="815" priority="35">
      <formula>$R$5&lt;&gt;$H$5</formula>
    </cfRule>
  </conditionalFormatting>
  <conditionalFormatting sqref="R6">
    <cfRule type="expression" dxfId="814" priority="34">
      <formula>$R$6&lt;&gt;$H$6</formula>
    </cfRule>
  </conditionalFormatting>
  <conditionalFormatting sqref="R7">
    <cfRule type="expression" dxfId="813" priority="33">
      <formula>$R$7&lt;&gt;$H$7</formula>
    </cfRule>
  </conditionalFormatting>
  <conditionalFormatting sqref="R8">
    <cfRule type="expression" dxfId="812" priority="32">
      <formula>$R$8&lt;&gt;$H$8</formula>
    </cfRule>
  </conditionalFormatting>
  <conditionalFormatting sqref="R9">
    <cfRule type="expression" dxfId="811" priority="31">
      <formula>$R$9&lt;&gt;$H$9</formula>
    </cfRule>
  </conditionalFormatting>
  <conditionalFormatting sqref="R10">
    <cfRule type="expression" dxfId="810" priority="30">
      <formula>$R$10&lt;&gt;$H$10</formula>
    </cfRule>
  </conditionalFormatting>
  <conditionalFormatting sqref="R11">
    <cfRule type="expression" dxfId="809" priority="29">
      <formula>$R$11&lt;&gt;$H$11</formula>
    </cfRule>
  </conditionalFormatting>
  <conditionalFormatting sqref="R12">
    <cfRule type="expression" dxfId="808" priority="28">
      <formula>$R$12&lt;&gt;$H$12</formula>
    </cfRule>
  </conditionalFormatting>
  <conditionalFormatting sqref="R13">
    <cfRule type="expression" dxfId="807" priority="27">
      <formula>$R$13&lt;&gt;$H$13</formula>
    </cfRule>
  </conditionalFormatting>
  <conditionalFormatting sqref="R14">
    <cfRule type="expression" dxfId="806" priority="26">
      <formula>$R$14&lt;&gt;$H$14</formula>
    </cfRule>
  </conditionalFormatting>
  <conditionalFormatting sqref="R15">
    <cfRule type="expression" dxfId="805" priority="25">
      <formula>$R$15&lt;&gt;$H$15</formula>
    </cfRule>
  </conditionalFormatting>
  <conditionalFormatting sqref="R16">
    <cfRule type="expression" dxfId="804" priority="24">
      <formula>$R$16&lt;&gt;$H$16</formula>
    </cfRule>
  </conditionalFormatting>
  <conditionalFormatting sqref="R17">
    <cfRule type="expression" dxfId="803" priority="23">
      <formula>$R$17&lt;&gt;$H$17</formula>
    </cfRule>
  </conditionalFormatting>
  <conditionalFormatting sqref="R18">
    <cfRule type="expression" dxfId="802" priority="22">
      <formula>$R$18&lt;&gt;$H$18</formula>
    </cfRule>
  </conditionalFormatting>
  <conditionalFormatting sqref="R19">
    <cfRule type="expression" dxfId="801" priority="21">
      <formula>$R$19&lt;&gt;$H$19</formula>
    </cfRule>
  </conditionalFormatting>
  <conditionalFormatting sqref="R20">
    <cfRule type="expression" dxfId="800" priority="20">
      <formula>$R$20&lt;&gt;$H$20</formula>
    </cfRule>
  </conditionalFormatting>
  <conditionalFormatting sqref="R23">
    <cfRule type="expression" dxfId="799" priority="19">
      <formula>$R$23&lt;&gt;$H$23</formula>
    </cfRule>
  </conditionalFormatting>
  <conditionalFormatting sqref="R24">
    <cfRule type="expression" dxfId="798" priority="18">
      <formula>$R$24&lt;&gt;$H$24</formula>
    </cfRule>
  </conditionalFormatting>
  <conditionalFormatting sqref="R25">
    <cfRule type="expression" dxfId="797" priority="17">
      <formula>$R$25&lt;&gt;$H$25</formula>
    </cfRule>
  </conditionalFormatting>
  <conditionalFormatting sqref="R26">
    <cfRule type="expression" dxfId="796" priority="16">
      <formula>$R$26&lt;&gt;$H$26</formula>
    </cfRule>
  </conditionalFormatting>
  <conditionalFormatting sqref="R27">
    <cfRule type="expression" dxfId="795" priority="15">
      <formula>$R$27&lt;&gt;$H$27</formula>
    </cfRule>
  </conditionalFormatting>
  <conditionalFormatting sqref="R28">
    <cfRule type="expression" dxfId="794" priority="14">
      <formula>$R$28&lt;&gt;$H$28</formula>
    </cfRule>
  </conditionalFormatting>
  <conditionalFormatting sqref="R29">
    <cfRule type="expression" dxfId="793" priority="13">
      <formula>$R$29&lt;&gt;$H$29</formula>
    </cfRule>
  </conditionalFormatting>
  <conditionalFormatting sqref="R30">
    <cfRule type="expression" dxfId="792" priority="12">
      <formula>$R$30&lt;&gt;$H$30</formula>
    </cfRule>
  </conditionalFormatting>
  <conditionalFormatting sqref="R31">
    <cfRule type="expression" dxfId="791" priority="11">
      <formula>$R$31&lt;&gt;$H$31</formula>
    </cfRule>
  </conditionalFormatting>
  <conditionalFormatting sqref="R32">
    <cfRule type="expression" dxfId="790" priority="10">
      <formula>$R$32&lt;&gt;$H$32</formula>
    </cfRule>
  </conditionalFormatting>
  <conditionalFormatting sqref="R33">
    <cfRule type="expression" dxfId="789" priority="9">
      <formula>$R$33&lt;&gt;$H$33</formula>
    </cfRule>
  </conditionalFormatting>
  <conditionalFormatting sqref="R34">
    <cfRule type="expression" dxfId="788" priority="8">
      <formula>$R$34&lt;&gt;$H$34</formula>
    </cfRule>
  </conditionalFormatting>
  <conditionalFormatting sqref="R35">
    <cfRule type="expression" dxfId="787" priority="7">
      <formula>$R$35&lt;&gt;$H$35</formula>
    </cfRule>
  </conditionalFormatting>
  <conditionalFormatting sqref="R36">
    <cfRule type="expression" dxfId="786" priority="6">
      <formula>$R$36&lt;&gt;$H$36</formula>
    </cfRule>
  </conditionalFormatting>
  <conditionalFormatting sqref="R37">
    <cfRule type="expression" dxfId="785" priority="5">
      <formula>$R$37&lt;&gt;$H$37</formula>
    </cfRule>
  </conditionalFormatting>
  <conditionalFormatting sqref="R38">
    <cfRule type="expression" dxfId="784" priority="4">
      <formula>$R$38&lt;&gt;$H$38</formula>
    </cfRule>
  </conditionalFormatting>
  <conditionalFormatting sqref="R39">
    <cfRule type="expression" dxfId="783" priority="3">
      <formula>$R$39&lt;&gt;$H$39</formula>
    </cfRule>
  </conditionalFormatting>
  <conditionalFormatting sqref="R40">
    <cfRule type="expression" dxfId="782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SUM('[36]322 (2)'!$DD$42:$DM$42)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SUM('[36]322 (2)'!$DD$43:$DM$43)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SUM('[36]322 (2)'!$DD$44:$DM$44)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SUM('[36]322 (2)'!$DD$45:$DM$45)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SUM('[36]322 (2)'!$DD$46:$DM$46)</f>
        <v>0</v>
      </c>
    </row>
    <row r="9" spans="1:18" ht="47.2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SUM('[36]322 (2)'!$DD$47:$DM$47)</f>
        <v>0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SUM('[36]322 (2)'!$DD$48:$DM$48)</f>
        <v>0</v>
      </c>
    </row>
    <row r="11" spans="1:18" ht="60.75" hidden="1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>
        <f>SUM('[36]322 (2)'!$DD$49:$DM$49)</f>
        <v>0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SUM('[36]322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SUM('[36]322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SUM('[36]322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SUM('[36]322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SUM('[36]322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SUM('[36]322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217.67</v>
      </c>
      <c r="I18" s="20">
        <v>225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SUM('[36]322 (2)'!$DD$56:$DM$56)</f>
        <v>217.67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SUM('[36]322 (2)'!$DD$57:$DM$57)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5</v>
      </c>
      <c r="I20" s="20">
        <v>6.33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SUM('[36]322 (2)'!$DD$58:$DM$58)</f>
        <v>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SUM('[36]322 (2)'!$CT$98:$DC$98)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SUM('[36]322 (2)'!$CT$99:$DC$99)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SUM('[36]322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5</v>
      </c>
      <c r="I26" s="14">
        <v>6.33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SUM('[36]322 (2)'!$CT$101:$DC$101)</f>
        <v>5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SUM('[36]322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SUM('[36]322 (2)'!$CT$103:$DC$103)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SUM('[36]322 (2)'!$CT$104:$DC$104)</f>
        <v>0</v>
      </c>
    </row>
    <row r="30" spans="1:18" ht="47.25" hidden="1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SUM('[36]322 (2)'!$CT$105:$DC$105)</f>
        <v>0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SUM('[36]322 (2)'!$CT$106:$DC$106)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217.67</v>
      </c>
      <c r="I32" s="14">
        <v>225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SUM('[36]322 (2)'!$CT$107:$DC$107)</f>
        <v>217.67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SUM('[36]322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43.42</v>
      </c>
      <c r="I34" s="14">
        <v>43.42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SUM('[36]322 (2)'!$CT$109:$DC$109)</f>
        <v>43.42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SUM('[36]322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SUM('[36]322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SUM('[36]322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SUM('[36]322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SUM('[36]322 (2)'!$CT$152:$DC$152)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1280</v>
      </c>
      <c r="I40" s="14">
        <v>1280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SUM('[36]322 (2)'!$CT$153:$DC$153)</f>
        <v>1280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222.67</v>
      </c>
      <c r="I58" s="44">
        <f>SUM(I4:I20)</f>
        <v>231.33</v>
      </c>
      <c r="J58" s="42"/>
    </row>
    <row r="59" spans="1:14" x14ac:dyDescent="0.25">
      <c r="F59" s="41"/>
      <c r="G59" s="41"/>
      <c r="H59" s="44">
        <f>SUM(H23:H33)</f>
        <v>222.67</v>
      </c>
      <c r="I59" s="44">
        <f>SUM(I23:I33)</f>
        <v>231.33</v>
      </c>
    </row>
    <row r="60" spans="1:14" x14ac:dyDescent="0.25">
      <c r="F60" s="41"/>
      <c r="G60" s="41"/>
      <c r="H60" s="44">
        <f>H34</f>
        <v>43.42</v>
      </c>
      <c r="I60" s="44">
        <f>I34</f>
        <v>43.42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34" sqref="I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I34" sqref="I34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I34" sqref="I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781" priority="1">
      <formula>K4&lt;&gt;0</formula>
    </cfRule>
  </conditionalFormatting>
  <conditionalFormatting sqref="R4">
    <cfRule type="expression" dxfId="780" priority="36">
      <formula>$R$4&lt;&gt;$H$4</formula>
    </cfRule>
  </conditionalFormatting>
  <conditionalFormatting sqref="R5">
    <cfRule type="expression" dxfId="779" priority="35">
      <formula>$R$5&lt;&gt;$H$5</formula>
    </cfRule>
  </conditionalFormatting>
  <conditionalFormatting sqref="R6">
    <cfRule type="expression" dxfId="778" priority="34">
      <formula>$R$6&lt;&gt;$H$6</formula>
    </cfRule>
  </conditionalFormatting>
  <conditionalFormatting sqref="R7">
    <cfRule type="expression" dxfId="777" priority="33">
      <formula>$R$7&lt;&gt;$H$7</formula>
    </cfRule>
  </conditionalFormatting>
  <conditionalFormatting sqref="R8">
    <cfRule type="expression" dxfId="776" priority="32">
      <formula>$R$8&lt;&gt;$H$8</formula>
    </cfRule>
  </conditionalFormatting>
  <conditionalFormatting sqref="R9">
    <cfRule type="expression" dxfId="775" priority="31">
      <formula>$R$9&lt;&gt;$H$9</formula>
    </cfRule>
  </conditionalFormatting>
  <conditionalFormatting sqref="R10">
    <cfRule type="expression" dxfId="774" priority="30">
      <formula>$R$10&lt;&gt;$H$10</formula>
    </cfRule>
  </conditionalFormatting>
  <conditionalFormatting sqref="R11">
    <cfRule type="expression" dxfId="773" priority="29">
      <formula>$R$11&lt;&gt;$H$11</formula>
    </cfRule>
  </conditionalFormatting>
  <conditionalFormatting sqref="R12">
    <cfRule type="expression" dxfId="772" priority="28">
      <formula>$R$12&lt;&gt;$H$12</formula>
    </cfRule>
  </conditionalFormatting>
  <conditionalFormatting sqref="R13">
    <cfRule type="expression" dxfId="771" priority="27">
      <formula>$R$13&lt;&gt;$H$13</formula>
    </cfRule>
  </conditionalFormatting>
  <conditionalFormatting sqref="R14">
    <cfRule type="expression" dxfId="770" priority="26">
      <formula>$R$14&lt;&gt;$H$14</formula>
    </cfRule>
  </conditionalFormatting>
  <conditionalFormatting sqref="R15">
    <cfRule type="expression" dxfId="769" priority="25">
      <formula>$R$15&lt;&gt;$H$15</formula>
    </cfRule>
  </conditionalFormatting>
  <conditionalFormatting sqref="R16">
    <cfRule type="expression" dxfId="768" priority="24">
      <formula>$R$16&lt;&gt;$H$16</formula>
    </cfRule>
  </conditionalFormatting>
  <conditionalFormatting sqref="R17">
    <cfRule type="expression" dxfId="767" priority="23">
      <formula>$R$17&lt;&gt;$H$17</formula>
    </cfRule>
  </conditionalFormatting>
  <conditionalFormatting sqref="R18">
    <cfRule type="expression" dxfId="766" priority="22">
      <formula>$R$18&lt;&gt;$H$18</formula>
    </cfRule>
  </conditionalFormatting>
  <conditionalFormatting sqref="R19">
    <cfRule type="expression" dxfId="765" priority="21">
      <formula>$R$19&lt;&gt;$H$19</formula>
    </cfRule>
  </conditionalFormatting>
  <conditionalFormatting sqref="R20">
    <cfRule type="expression" dxfId="764" priority="20">
      <formula>$R$20&lt;&gt;$H$20</formula>
    </cfRule>
  </conditionalFormatting>
  <conditionalFormatting sqref="R23">
    <cfRule type="expression" dxfId="763" priority="19">
      <formula>$R$23&lt;&gt;$H$23</formula>
    </cfRule>
  </conditionalFormatting>
  <conditionalFormatting sqref="R24">
    <cfRule type="expression" dxfId="762" priority="18">
      <formula>$R$24&lt;&gt;$H$24</formula>
    </cfRule>
  </conditionalFormatting>
  <conditionalFormatting sqref="R25">
    <cfRule type="expression" dxfId="761" priority="17">
      <formula>$R$25&lt;&gt;$H$25</formula>
    </cfRule>
  </conditionalFormatting>
  <conditionalFormatting sqref="R26">
    <cfRule type="expression" dxfId="760" priority="16">
      <formula>$R$26&lt;&gt;$H$26</formula>
    </cfRule>
  </conditionalFormatting>
  <conditionalFormatting sqref="R27">
    <cfRule type="expression" dxfId="759" priority="15">
      <formula>$R$27&lt;&gt;$H$27</formula>
    </cfRule>
  </conditionalFormatting>
  <conditionalFormatting sqref="R28">
    <cfRule type="expression" dxfId="758" priority="14">
      <formula>$R$28&lt;&gt;$H$28</formula>
    </cfRule>
  </conditionalFormatting>
  <conditionalFormatting sqref="R29">
    <cfRule type="expression" dxfId="757" priority="13">
      <formula>$R$29&lt;&gt;$H$29</formula>
    </cfRule>
  </conditionalFormatting>
  <conditionalFormatting sqref="R30">
    <cfRule type="expression" dxfId="756" priority="12">
      <formula>$R$30&lt;&gt;$H$30</formula>
    </cfRule>
  </conditionalFormatting>
  <conditionalFormatting sqref="R31">
    <cfRule type="expression" dxfId="755" priority="11">
      <formula>$R$31&lt;&gt;$H$31</formula>
    </cfRule>
  </conditionalFormatting>
  <conditionalFormatting sqref="R32">
    <cfRule type="expression" dxfId="754" priority="10">
      <formula>$R$32&lt;&gt;$H$32</formula>
    </cfRule>
  </conditionalFormatting>
  <conditionalFormatting sqref="R33">
    <cfRule type="expression" dxfId="753" priority="9">
      <formula>$R$33&lt;&gt;$H$33</formula>
    </cfRule>
  </conditionalFormatting>
  <conditionalFormatting sqref="R34">
    <cfRule type="expression" dxfId="752" priority="8">
      <formula>$R$34&lt;&gt;$H$34</formula>
    </cfRule>
  </conditionalFormatting>
  <conditionalFormatting sqref="R35">
    <cfRule type="expression" dxfId="751" priority="7">
      <formula>$R$35&lt;&gt;$H$35</formula>
    </cfRule>
  </conditionalFormatting>
  <conditionalFormatting sqref="R36">
    <cfRule type="expression" dxfId="750" priority="6">
      <formula>$R$36&lt;&gt;$H$36</formula>
    </cfRule>
  </conditionalFormatting>
  <conditionalFormatting sqref="R37">
    <cfRule type="expression" dxfId="749" priority="5">
      <formula>$R$37&lt;&gt;$H$37</formula>
    </cfRule>
  </conditionalFormatting>
  <conditionalFormatting sqref="R38">
    <cfRule type="expression" dxfId="748" priority="4">
      <formula>$R$38&lt;&gt;$H$38</formula>
    </cfRule>
  </conditionalFormatting>
  <conditionalFormatting sqref="R39">
    <cfRule type="expression" dxfId="747" priority="3">
      <formula>$R$39&lt;&gt;$H$39</formula>
    </cfRule>
  </conditionalFormatting>
  <conditionalFormatting sqref="R40">
    <cfRule type="expression" dxfId="746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6" sqref="I2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33.140625" style="2" customWidth="1"/>
    <col min="15" max="15" width="9.85546875" style="2" customWidth="1"/>
    <col min="16" max="16" width="13.7109375" style="2" customWidth="1"/>
    <col min="17" max="17" width="16.7109375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139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SUM('[37]325 (2)'!$DD$42:$DM$42)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SUM('[37]325 (2)'!$DD$43:$DM$43)</f>
        <v>0.67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SUM('[37]325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0.33</v>
      </c>
      <c r="I7" s="14">
        <v>0.33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SUM('[37]325 (2)'!$DD$45:$DM$45)</f>
        <v>0.33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1.67</v>
      </c>
      <c r="I8" s="20">
        <v>2.5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SUM('[37]325 (2)'!$DD$46:$DM$46)</f>
        <v>1.67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43.67</v>
      </c>
      <c r="I9" s="20">
        <v>47.83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SUM('[37]325 (2)'!$DD$47:$DM$47)</f>
        <v>43.67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0.67</v>
      </c>
      <c r="I10" s="23">
        <v>0.67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SUM('[37]325 (2)'!$DD$48:$DM$48)</f>
        <v>0.67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156.66999999999999</v>
      </c>
      <c r="I11" s="20">
        <v>157.16999999999999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SUM('[37]325 (2)'!$DD$49:$DM$49)</f>
        <v>156.66999999999999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SUM('[37]325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SUM('[37]325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SUM('[37]325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SUM('[37]325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SUM('[37]325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SUM('[37]325 (2)'!$DD$55:$DM$55)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SUM('[37]325 (2)'!$DD$56:$DM$56)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SUM('[37]325 (2)'!$DD$57:$DM$57)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SUM('[37]325 (2)'!$DD$58:$DM$58)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SUM('[37]325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SUM('[37]325 (2)'!$CT$99:$DC$99)</f>
        <v>0.67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SUM('[37]325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0.33</v>
      </c>
      <c r="I26" s="14">
        <v>0.33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SUM('[37]325 (2)'!$CT$101:$DC$101)</f>
        <v>0.33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SUM('[37]325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SUM('[37]325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1.67</v>
      </c>
      <c r="I29" s="14">
        <v>2.5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SUM('[37]325 (2)'!$CT$104:$DC$104)</f>
        <v>1.67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43.67</v>
      </c>
      <c r="I30" s="14">
        <v>47.83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SUM('[37]325 (2)'!$CT$105:$DC$105)</f>
        <v>43.67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0.67</v>
      </c>
      <c r="I31" s="20">
        <v>0.67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SUM('[37]325 (2)'!$CT$106:$DC$106)</f>
        <v>0.67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156.66999999999999</v>
      </c>
      <c r="I32" s="14">
        <v>157.16999999999999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SUM('[37]325 (2)'!$CT$107:$DC$107)</f>
        <v>156.66999999999999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SUM('[37]325 (2)'!$CT$108:$DC$108)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SUM('[37]325 (2)'!$CT$109:$DC$109)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SUM('[37]325 (2)'!$CT$148:$DC$148)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SUM('[37]325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SUM('[37]325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SUM('[37]325 (2)'!$CT$151:$DC$151)</f>
        <v>0</v>
      </c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>
        <v>240</v>
      </c>
      <c r="I39" s="14">
        <v>240</v>
      </c>
      <c r="J39" s="15">
        <v>0</v>
      </c>
      <c r="K39" s="15">
        <f t="shared" si="4"/>
        <v>0</v>
      </c>
      <c r="L39" s="15"/>
      <c r="M39" s="76" t="str">
        <f t="shared" si="1"/>
        <v>Муниципальное задание выполнено</v>
      </c>
      <c r="N39" s="15">
        <f t="shared" si="2"/>
        <v>100</v>
      </c>
      <c r="O39" s="7">
        <v>34</v>
      </c>
      <c r="P39" s="16">
        <f t="shared" si="3"/>
        <v>1</v>
      </c>
      <c r="R39" s="44">
        <f>SUM('[37]325 (2)'!$CT$152:$DC$152)</f>
        <v>240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SUM('[37]325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203.68</v>
      </c>
      <c r="I58" s="44">
        <f>SUM(I4:I20)</f>
        <v>209.17</v>
      </c>
      <c r="J58" s="42"/>
    </row>
    <row r="59" spans="1:14" x14ac:dyDescent="0.25">
      <c r="F59" s="41"/>
      <c r="G59" s="41"/>
      <c r="H59" s="44">
        <f>SUM(H23:H33)</f>
        <v>203.68</v>
      </c>
      <c r="I59" s="44">
        <f>SUM(I23:I33)</f>
        <v>209.17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:J60"/>
      <pageMargins left="0.11811023622047245" right="0.11811023622047245" top="0.15748031496062992" bottom="0.15748031496062992" header="0.31496062992125984" footer="0.31496062992125984"/>
      <pageSetup paperSize="9" scale="31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1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1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745" priority="1">
      <formula>K4&lt;&gt;0</formula>
    </cfRule>
  </conditionalFormatting>
  <conditionalFormatting sqref="R4">
    <cfRule type="expression" dxfId="744" priority="36">
      <formula>$R$4&lt;&gt;$H$4</formula>
    </cfRule>
  </conditionalFormatting>
  <conditionalFormatting sqref="R5">
    <cfRule type="expression" dxfId="743" priority="35">
      <formula>$R$5&lt;&gt;$H$5</formula>
    </cfRule>
  </conditionalFormatting>
  <conditionalFormatting sqref="R6">
    <cfRule type="expression" dxfId="742" priority="34">
      <formula>$R$6&lt;&gt;$H$6</formula>
    </cfRule>
  </conditionalFormatting>
  <conditionalFormatting sqref="R7">
    <cfRule type="expression" dxfId="741" priority="33">
      <formula>$R$7&lt;&gt;$H$7</formula>
    </cfRule>
  </conditionalFormatting>
  <conditionalFormatting sqref="R8">
    <cfRule type="expression" dxfId="740" priority="32">
      <formula>$R$8&lt;&gt;$H$8</formula>
    </cfRule>
  </conditionalFormatting>
  <conditionalFormatting sqref="R9">
    <cfRule type="expression" dxfId="739" priority="31">
      <formula>$R$9&lt;&gt;$H$9</formula>
    </cfRule>
  </conditionalFormatting>
  <conditionalFormatting sqref="R10">
    <cfRule type="expression" dxfId="738" priority="30">
      <formula>$R$10&lt;&gt;$H$10</formula>
    </cfRule>
  </conditionalFormatting>
  <conditionalFormatting sqref="R11">
    <cfRule type="expression" dxfId="737" priority="29">
      <formula>$R$11&lt;&gt;$H$11</formula>
    </cfRule>
  </conditionalFormatting>
  <conditionalFormatting sqref="R12">
    <cfRule type="expression" dxfId="736" priority="28">
      <formula>$R$12&lt;&gt;$H$12</formula>
    </cfRule>
  </conditionalFormatting>
  <conditionalFormatting sqref="R13">
    <cfRule type="expression" dxfId="735" priority="27">
      <formula>$R$13&lt;&gt;$H$13</formula>
    </cfRule>
  </conditionalFormatting>
  <conditionalFormatting sqref="R14">
    <cfRule type="expression" dxfId="734" priority="26">
      <formula>$R$14&lt;&gt;$H$14</formula>
    </cfRule>
  </conditionalFormatting>
  <conditionalFormatting sqref="R15">
    <cfRule type="expression" dxfId="733" priority="25">
      <formula>$R$15&lt;&gt;$H$15</formula>
    </cfRule>
  </conditionalFormatting>
  <conditionalFormatting sqref="R16">
    <cfRule type="expression" dxfId="732" priority="24">
      <formula>$R$16&lt;&gt;$H$16</formula>
    </cfRule>
  </conditionalFormatting>
  <conditionalFormatting sqref="R17">
    <cfRule type="expression" dxfId="731" priority="23">
      <formula>$R$17&lt;&gt;$H$17</formula>
    </cfRule>
  </conditionalFormatting>
  <conditionalFormatting sqref="R18">
    <cfRule type="expression" dxfId="730" priority="22">
      <formula>$R$18&lt;&gt;$H$18</formula>
    </cfRule>
  </conditionalFormatting>
  <conditionalFormatting sqref="R19">
    <cfRule type="expression" dxfId="729" priority="21">
      <formula>$R$19&lt;&gt;$H$19</formula>
    </cfRule>
  </conditionalFormatting>
  <conditionalFormatting sqref="R20">
    <cfRule type="expression" dxfId="728" priority="20">
      <formula>$R$20&lt;&gt;$H$20</formula>
    </cfRule>
  </conditionalFormatting>
  <conditionalFormatting sqref="R23">
    <cfRule type="expression" dxfId="727" priority="19">
      <formula>$R$23&lt;&gt;$H$23</formula>
    </cfRule>
  </conditionalFormatting>
  <conditionalFormatting sqref="R24">
    <cfRule type="expression" dxfId="726" priority="18">
      <formula>$R$24&lt;&gt;$H$24</formula>
    </cfRule>
  </conditionalFormatting>
  <conditionalFormatting sqref="R25">
    <cfRule type="expression" dxfId="725" priority="17">
      <formula>$R$25&lt;&gt;$H$25</formula>
    </cfRule>
  </conditionalFormatting>
  <conditionalFormatting sqref="R26">
    <cfRule type="expression" dxfId="724" priority="16">
      <formula>$R$26&lt;&gt;$H$26</formula>
    </cfRule>
  </conditionalFormatting>
  <conditionalFormatting sqref="R27">
    <cfRule type="expression" dxfId="723" priority="15">
      <formula>$R$27&lt;&gt;$H$27</formula>
    </cfRule>
  </conditionalFormatting>
  <conditionalFormatting sqref="R28">
    <cfRule type="expression" dxfId="722" priority="14">
      <formula>$R$28&lt;&gt;$H$28</formula>
    </cfRule>
  </conditionalFormatting>
  <conditionalFormatting sqref="R29">
    <cfRule type="expression" dxfId="721" priority="13">
      <formula>$R$29&lt;&gt;$H$29</formula>
    </cfRule>
  </conditionalFormatting>
  <conditionalFormatting sqref="R30">
    <cfRule type="expression" dxfId="720" priority="12">
      <formula>$R$30&lt;&gt;$H$30</formula>
    </cfRule>
  </conditionalFormatting>
  <conditionalFormatting sqref="R31">
    <cfRule type="expression" dxfId="719" priority="11">
      <formula>$R$31&lt;&gt;$H$31</formula>
    </cfRule>
  </conditionalFormatting>
  <conditionalFormatting sqref="R32">
    <cfRule type="expression" dxfId="718" priority="10">
      <formula>$R$32&lt;&gt;$H$32</formula>
    </cfRule>
  </conditionalFormatting>
  <conditionalFormatting sqref="R33">
    <cfRule type="expression" dxfId="717" priority="9">
      <formula>$R$33&lt;&gt;$H$33</formula>
    </cfRule>
  </conditionalFormatting>
  <conditionalFormatting sqref="R34">
    <cfRule type="expression" dxfId="716" priority="8">
      <formula>$R$34&lt;&gt;$H$34</formula>
    </cfRule>
  </conditionalFormatting>
  <conditionalFormatting sqref="R35">
    <cfRule type="expression" dxfId="715" priority="7">
      <formula>$R$35&lt;&gt;$H$35</formula>
    </cfRule>
  </conditionalFormatting>
  <conditionalFormatting sqref="R36">
    <cfRule type="expression" dxfId="714" priority="6">
      <formula>$R$36&lt;&gt;$H$36</formula>
    </cfRule>
  </conditionalFormatting>
  <conditionalFormatting sqref="R37">
    <cfRule type="expression" dxfId="713" priority="5">
      <formula>$R$37&lt;&gt;$H$37</formula>
    </cfRule>
  </conditionalFormatting>
  <conditionalFormatting sqref="R38">
    <cfRule type="expression" dxfId="712" priority="4">
      <formula>$R$38&lt;&gt;$H$38</formula>
    </cfRule>
  </conditionalFormatting>
  <conditionalFormatting sqref="R39">
    <cfRule type="expression" dxfId="711" priority="3">
      <formula>$R$39&lt;&gt;$H$39</formula>
    </cfRule>
  </conditionalFormatting>
  <conditionalFormatting sqref="R40">
    <cfRule type="expression" dxfId="710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1" orientation="portrait" r:id="rId6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6" sqref="A1:Q65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30.28515625" style="2" customWidth="1"/>
    <col min="15" max="15" width="9.85546875" style="2" customWidth="1"/>
    <col min="16" max="16" width="13.7109375" style="2" customWidth="1"/>
    <col min="17" max="17" width="17" style="2" customWidth="1"/>
    <col min="18" max="18" width="20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SUM('[38]327 (2)'!$DD$42:$DM$42)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1.08</v>
      </c>
      <c r="I5" s="14">
        <v>1.08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SUM('[38]327 (2)'!$DD$43:$DM$43)</f>
        <v>1.08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SUM('[38]327 (2)'!$DD$44:$DM$44)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3.67</v>
      </c>
      <c r="I7" s="14">
        <v>3.83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SUM('[38]327 (2)'!$DD$45:$DM$45)</f>
        <v>3.67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9.33</v>
      </c>
      <c r="I8" s="20">
        <v>9.25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99.142550911039649</v>
      </c>
      <c r="O8" s="7">
        <v>5</v>
      </c>
      <c r="P8" s="16">
        <f t="shared" ref="P8:P47" si="3">IF(H8&gt;0,1,0)</f>
        <v>1</v>
      </c>
      <c r="R8" s="44">
        <f>SUM('[38]327 (2)'!$DD$46:$DM$46)</f>
        <v>9.33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93.33</v>
      </c>
      <c r="I9" s="20">
        <v>103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SUM('[38]327 (2)'!$DD$47:$DM$47)</f>
        <v>93.33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5</v>
      </c>
      <c r="I10" s="23">
        <v>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SUM('[38]327 (2)'!$DD$48:$DM$48)</f>
        <v>5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376.33</v>
      </c>
      <c r="I11" s="20">
        <v>382.83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SUM('[38]327 (2)'!$DD$49:$DM$49)</f>
        <v>376.33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SUM('[38]327 (2)'!$DD$50:$DM$50)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SUM('[38]327 (2)'!$DD$51:$DM$51)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SUM('[38]327 (2)'!$DD$52:$DM$52)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SUM('[38]327 (2)'!$DD$53:$DM$53)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SUM('[38]327 (2)'!$DD$54:$DM$54)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SUM('[38]327 (2)'!$DD$55:$DM$55)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41</v>
      </c>
      <c r="I18" s="20">
        <v>42.33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SUM('[38]327 (2)'!$DD$56:$DM$56)</f>
        <v>41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SUM('[38]327 (2)'!$DD$57:$DM$57)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SUM('[38]327 (2)'!$DD$58:$DM$58)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SUM('[38]327 (2)'!$CT$98:$DC$98)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1.08</v>
      </c>
      <c r="I24" s="14">
        <v>1.08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SUM('[38]327 (2)'!$CT$99:$DC$99)</f>
        <v>1.08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SUM('[38]327 (2)'!$CT$100:$DC$100)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3.67</v>
      </c>
      <c r="I26" s="14">
        <v>3.83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SUM('[38]327 (2)'!$CT$101:$DC$101)</f>
        <v>3.67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SUM('[38]327 (2)'!$CT$102:$DC$102)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SUM('[38]327 (2)'!$CT$103:$DC$103)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9.33</v>
      </c>
      <c r="I29" s="14">
        <v>9.25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99.142550911039649</v>
      </c>
      <c r="O29" s="7">
        <v>24</v>
      </c>
      <c r="P29" s="16">
        <f t="shared" si="3"/>
        <v>1</v>
      </c>
      <c r="R29" s="44">
        <f>SUM('[38]327 (2)'!$CT$104:$DC$104)</f>
        <v>9.33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93.33</v>
      </c>
      <c r="I30" s="14">
        <v>103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SUM('[38]327 (2)'!$CT$105:$DC$105)</f>
        <v>93.33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5</v>
      </c>
      <c r="I31" s="20">
        <v>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SUM('[38]327 (2)'!$CT$106:$DC$106)</f>
        <v>5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417.33</v>
      </c>
      <c r="I32" s="14">
        <v>425.17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SUM('[38]327 (2)'!$CT$107:$DC$107)</f>
        <v>417.33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SUM('[38]327 (2)'!$CT$108:$DC$108)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54.92</v>
      </c>
      <c r="I34" s="14">
        <v>219.67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SUM('[38]327 (2)'!$CT$109:$DC$109)</f>
        <v>54.92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308</v>
      </c>
      <c r="I35" s="14">
        <v>308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SUM('[38]327 (2)'!$CT$148:$DC$148)</f>
        <v>308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SUM('[38]327 (2)'!$CT$149:$DC$149)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SUM('[38]327 (2)'!$CT$150:$DC$150)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SUM('[38]327 (2)'!$CT$151:$DC$151)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SUM('[38]327 (2)'!$CT$152:$DC$152)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SUM('[38]327 (2)'!$CT$153:$DC$153)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99.885673454805286</v>
      </c>
    </row>
    <row r="56" spans="1:14" x14ac:dyDescent="0.25">
      <c r="G56" s="39"/>
      <c r="H56" s="46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529.74</v>
      </c>
      <c r="I58" s="44">
        <f>SUM(I4:I20)</f>
        <v>547.32000000000005</v>
      </c>
      <c r="J58" s="42"/>
    </row>
    <row r="59" spans="1:14" x14ac:dyDescent="0.25">
      <c r="F59" s="41"/>
      <c r="G59" s="41"/>
      <c r="H59" s="44">
        <f>SUM(H23:H33)</f>
        <v>529.74</v>
      </c>
      <c r="I59" s="44">
        <f>SUM(I23:I33)</f>
        <v>547.33000000000004</v>
      </c>
    </row>
    <row r="60" spans="1:14" x14ac:dyDescent="0.25">
      <c r="F60" s="41"/>
      <c r="G60" s="41"/>
      <c r="H60" s="44">
        <f>H34</f>
        <v>54.92</v>
      </c>
      <c r="I60" s="44">
        <f>I34</f>
        <v>219.67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1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N8" sqref="N8:N9"/>
      <pageMargins left="0.11811023622047245" right="0.11811023622047245" top="0.15748031496062992" bottom="0.15748031496062992" header="0.31496062992125984" footer="0.31496062992125984"/>
      <pageSetup paperSize="9" scale="31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filter="1" showAutoFilter="1" hiddenColumns="1" view="pageBreakPreview">
      <selection activeCell="N8" sqref="N8:N9"/>
      <pageMargins left="0.11811023622047245" right="0.11811023622047245" top="0.15748031496062992" bottom="0.15748031496062992" header="0.31496062992125984" footer="0.31496062992125984"/>
      <pageSetup paperSize="9" scale="31" orientation="portrait" r:id="rId4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82CC9E6-C1D5-4D18-A021-71DD632B117F}" scale="60" showPageBreaks="1" fitToPage="1" printArea="1" filter="1" showAutoFilter="1" hiddenColumns="1" view="pageBreakPreview">
      <selection activeCell="N8" sqref="N8:N9"/>
      <pageMargins left="0.11811023622047245" right="0.11811023622047245" top="0.15748031496062992" bottom="0.15748031496062992" header="0.31496062992125984" footer="0.31496062992125984"/>
      <pageSetup paperSize="9" scale="31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709" priority="1">
      <formula>K4&lt;&gt;0</formula>
    </cfRule>
  </conditionalFormatting>
  <conditionalFormatting sqref="R4">
    <cfRule type="expression" dxfId="708" priority="36">
      <formula>$R$4&lt;&gt;$H$4</formula>
    </cfRule>
  </conditionalFormatting>
  <conditionalFormatting sqref="R5">
    <cfRule type="expression" dxfId="707" priority="35">
      <formula>$R$5&lt;&gt;$H$5</formula>
    </cfRule>
  </conditionalFormatting>
  <conditionalFormatting sqref="R6">
    <cfRule type="expression" dxfId="706" priority="34">
      <formula>$R$6&lt;&gt;$H$6</formula>
    </cfRule>
  </conditionalFormatting>
  <conditionalFormatting sqref="R7">
    <cfRule type="expression" dxfId="705" priority="33">
      <formula>$R$7&lt;&gt;$H$7</formula>
    </cfRule>
  </conditionalFormatting>
  <conditionalFormatting sqref="R8">
    <cfRule type="expression" dxfId="704" priority="32">
      <formula>$R$8&lt;&gt;$H$8</formula>
    </cfRule>
  </conditionalFormatting>
  <conditionalFormatting sqref="R9">
    <cfRule type="expression" dxfId="703" priority="31">
      <formula>$R$9&lt;&gt;$H$9</formula>
    </cfRule>
  </conditionalFormatting>
  <conditionalFormatting sqref="R10">
    <cfRule type="expression" dxfId="702" priority="30">
      <formula>$R$10&lt;&gt;$H$10</formula>
    </cfRule>
  </conditionalFormatting>
  <conditionalFormatting sqref="R11">
    <cfRule type="expression" dxfId="701" priority="29">
      <formula>$R$11&lt;&gt;$H$11</formula>
    </cfRule>
  </conditionalFormatting>
  <conditionalFormatting sqref="R12">
    <cfRule type="expression" dxfId="700" priority="28">
      <formula>$R$12&lt;&gt;$H$12</formula>
    </cfRule>
  </conditionalFormatting>
  <conditionalFormatting sqref="R13">
    <cfRule type="expression" dxfId="699" priority="27">
      <formula>$R$13&lt;&gt;$H$13</formula>
    </cfRule>
  </conditionalFormatting>
  <conditionalFormatting sqref="R14">
    <cfRule type="expression" dxfId="698" priority="26">
      <formula>$R$14&lt;&gt;$H$14</formula>
    </cfRule>
  </conditionalFormatting>
  <conditionalFormatting sqref="R15">
    <cfRule type="expression" dxfId="697" priority="25">
      <formula>$R$15&lt;&gt;$H$15</formula>
    </cfRule>
  </conditionalFormatting>
  <conditionalFormatting sqref="R16">
    <cfRule type="expression" dxfId="696" priority="24">
      <formula>$R$16&lt;&gt;$H$16</formula>
    </cfRule>
  </conditionalFormatting>
  <conditionalFormatting sqref="R17">
    <cfRule type="expression" dxfId="695" priority="23">
      <formula>$R$17&lt;&gt;$H$17</formula>
    </cfRule>
  </conditionalFormatting>
  <conditionalFormatting sqref="R18">
    <cfRule type="expression" dxfId="694" priority="22">
      <formula>$R$18&lt;&gt;$H$18</formula>
    </cfRule>
  </conditionalFormatting>
  <conditionalFormatting sqref="R19">
    <cfRule type="expression" dxfId="693" priority="21">
      <formula>$R$19&lt;&gt;$H$19</formula>
    </cfRule>
  </conditionalFormatting>
  <conditionalFormatting sqref="R20">
    <cfRule type="expression" dxfId="692" priority="20">
      <formula>$R$20&lt;&gt;$H$20</formula>
    </cfRule>
  </conditionalFormatting>
  <conditionalFormatting sqref="R23">
    <cfRule type="expression" dxfId="691" priority="19">
      <formula>$R$23&lt;&gt;$H$23</formula>
    </cfRule>
  </conditionalFormatting>
  <conditionalFormatting sqref="R24">
    <cfRule type="expression" dxfId="690" priority="18">
      <formula>$R$24&lt;&gt;$H$24</formula>
    </cfRule>
  </conditionalFormatting>
  <conditionalFormatting sqref="R25">
    <cfRule type="expression" dxfId="689" priority="17">
      <formula>$R$25&lt;&gt;$H$25</formula>
    </cfRule>
  </conditionalFormatting>
  <conditionalFormatting sqref="R26">
    <cfRule type="expression" dxfId="688" priority="16">
      <formula>$R$26&lt;&gt;$H$26</formula>
    </cfRule>
  </conditionalFormatting>
  <conditionalFormatting sqref="R27">
    <cfRule type="expression" dxfId="687" priority="15">
      <formula>$R$27&lt;&gt;$H$27</formula>
    </cfRule>
  </conditionalFormatting>
  <conditionalFormatting sqref="R28">
    <cfRule type="expression" dxfId="686" priority="14">
      <formula>$R$28&lt;&gt;$H$28</formula>
    </cfRule>
  </conditionalFormatting>
  <conditionalFormatting sqref="R29">
    <cfRule type="expression" dxfId="685" priority="13">
      <formula>$R$29&lt;&gt;$H$29</formula>
    </cfRule>
  </conditionalFormatting>
  <conditionalFormatting sqref="R30">
    <cfRule type="expression" dxfId="684" priority="12">
      <formula>$R$30&lt;&gt;$H$30</formula>
    </cfRule>
  </conditionalFormatting>
  <conditionalFormatting sqref="R31">
    <cfRule type="expression" dxfId="683" priority="11">
      <formula>$R$31&lt;&gt;$H$31</formula>
    </cfRule>
  </conditionalFormatting>
  <conditionalFormatting sqref="R32">
    <cfRule type="expression" dxfId="682" priority="10">
      <formula>$R$32&lt;&gt;$H$32</formula>
    </cfRule>
  </conditionalFormatting>
  <conditionalFormatting sqref="R33">
    <cfRule type="expression" dxfId="681" priority="9">
      <formula>$R$33&lt;&gt;$H$33</formula>
    </cfRule>
  </conditionalFormatting>
  <conditionalFormatting sqref="R34">
    <cfRule type="expression" dxfId="680" priority="8">
      <formula>$R$34&lt;&gt;$H$34</formula>
    </cfRule>
  </conditionalFormatting>
  <conditionalFormatting sqref="R35">
    <cfRule type="expression" dxfId="679" priority="7">
      <formula>$R$35&lt;&gt;$H$35</formula>
    </cfRule>
  </conditionalFormatting>
  <conditionalFormatting sqref="R36">
    <cfRule type="expression" dxfId="678" priority="6">
      <formula>$R$36&lt;&gt;$H$36</formula>
    </cfRule>
  </conditionalFormatting>
  <conditionalFormatting sqref="R37">
    <cfRule type="expression" dxfId="677" priority="5">
      <formula>$R$37&lt;&gt;$H$37</formula>
    </cfRule>
  </conditionalFormatting>
  <conditionalFormatting sqref="R38">
    <cfRule type="expression" dxfId="676" priority="4">
      <formula>$R$38&lt;&gt;$H$38</formula>
    </cfRule>
  </conditionalFormatting>
  <conditionalFormatting sqref="R39">
    <cfRule type="expression" dxfId="675" priority="3">
      <formula>$R$39&lt;&gt;$H$39</formula>
    </cfRule>
  </conditionalFormatting>
  <conditionalFormatting sqref="R40">
    <cfRule type="expression" dxfId="674" priority="2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1" orientation="portrait" r:id="rId6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SUM('[39]9'!$DD$41:$DM$41)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SUM('[39]9'!$DD$42:$DM$42)</f>
        <v>0.67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SUM('[39]9'!$DD$43:$DM$43)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1.33</v>
      </c>
      <c r="I7" s="14">
        <v>1.33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SUM('[39]9'!$DD$44:$DM$44)</f>
        <v>1.33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SUM('[39]9'!$DD$45:$DM$45)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66</v>
      </c>
      <c r="I9" s="20">
        <v>65.42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99.121212121212125</v>
      </c>
      <c r="O9" s="7">
        <v>6</v>
      </c>
      <c r="P9" s="16">
        <f t="shared" si="3"/>
        <v>1</v>
      </c>
      <c r="Q9" s="22"/>
      <c r="R9" s="44">
        <f>SUM('[39]9'!$DD$46:$DM$46)</f>
        <v>66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SUM('[39]9'!$DD$47:$DM$47)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252</v>
      </c>
      <c r="I11" s="20">
        <v>253.17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SUM('[39]9'!$DD$48:$DM$48)</f>
        <v>252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SUM('[39]9'!$DD$54:$DM$54)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19.670000000000002</v>
      </c>
      <c r="I18" s="20">
        <v>19.829999999999998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SUM('[39]9'!$DD$55:$DM$55)</f>
        <v>19.670000000000002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SUM('[39]9'!$DD$56:$DM$56)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0.33</v>
      </c>
      <c r="I20" s="20">
        <v>0.33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SUM('[39]9'!$DD$57:$DM$57)</f>
        <v>0.33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SUM('[39]9'!$CT$97:$DC$97)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SUM('[39]9'!$CT$98:$DC$98)</f>
        <v>0.67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SUM('[39]9'!$CT$99:$DC$99)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1.67</v>
      </c>
      <c r="I26" s="14">
        <v>1.67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SUM('[39]9'!$CT$100:$DC$100)</f>
        <v>1.67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SUM('[39]9'!$CT$101:$DC$101)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SUM('[39]9'!$CT$102:$DC$102)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SUM('[39]9'!$CT$103:$DC$103)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66</v>
      </c>
      <c r="I30" s="14">
        <v>65.42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99.121212121212125</v>
      </c>
      <c r="O30" s="7">
        <v>25</v>
      </c>
      <c r="P30" s="16">
        <f t="shared" si="3"/>
        <v>1</v>
      </c>
      <c r="R30" s="44">
        <f>SUM('[39]9'!$CT$104:$DC$104)</f>
        <v>66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SUM('[39]9'!$CT$105:$DC$105)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271.66000000000003</v>
      </c>
      <c r="I32" s="14">
        <v>273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SUM('[39]9'!$CT$106:$DC$106)</f>
        <v>271.66000000000003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SUM('[39]9'!$CT$107:$DC$107)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SUM('[39]9'!$CT$108:$DC$108)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SUM('[39]9'!$CT$148:$DC$148)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SUM('[39]9'!$CT$150:$DC$150)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SUM('[39]9'!$CT$151:$DC$151)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SUM('[39]9'!$CT$152:$DC$152)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546</v>
      </c>
      <c r="I40" s="14">
        <v>546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SUM('[39]9'!$CT$153:$DC$153)</f>
        <v>546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99.840220385674925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340</v>
      </c>
      <c r="I58" s="44">
        <f>SUM(I4:I20)</f>
        <v>340.74999999999994</v>
      </c>
      <c r="J58" s="42"/>
    </row>
    <row r="59" spans="1:14" x14ac:dyDescent="0.25">
      <c r="F59" s="41"/>
      <c r="G59" s="41"/>
      <c r="H59" s="44">
        <f>SUM(H23:H33)</f>
        <v>340</v>
      </c>
      <c r="I59" s="44">
        <f>SUM(I23:I33)</f>
        <v>340.76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-1.0000000000047748E-2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12" sqref="H12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 topLeftCell="A3">
      <selection activeCell="H12" sqref="H12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filters blank="1">
            <filter val="0,33"/>
            <filter val="0,67"/>
            <filter val="1,33"/>
            <filter val="1,67"/>
            <filter val="19,67"/>
            <filter val="252,00"/>
            <filter val="271,66"/>
            <filter val="546,00"/>
            <filter val="66,00"/>
          </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673" priority="1">
      <formula>K4&lt;&gt;0</formula>
    </cfRule>
  </conditionalFormatting>
  <conditionalFormatting sqref="R4">
    <cfRule type="expression" dxfId="672" priority="37">
      <formula>$R$4&lt;&gt;$H$4</formula>
    </cfRule>
  </conditionalFormatting>
  <conditionalFormatting sqref="R5">
    <cfRule type="expression" dxfId="671" priority="36">
      <formula>$R$5&lt;&gt;$H$5</formula>
    </cfRule>
  </conditionalFormatting>
  <conditionalFormatting sqref="R6">
    <cfRule type="expression" dxfId="670" priority="35">
      <formula>$R$6&lt;&gt;$H$6</formula>
    </cfRule>
  </conditionalFormatting>
  <conditionalFormatting sqref="R7">
    <cfRule type="expression" dxfId="669" priority="34">
      <formula>$R$7&lt;&gt;$H$7</formula>
    </cfRule>
  </conditionalFormatting>
  <conditionalFormatting sqref="R8">
    <cfRule type="expression" dxfId="668" priority="33">
      <formula>$R$8&lt;&gt;$H$8</formula>
    </cfRule>
  </conditionalFormatting>
  <conditionalFormatting sqref="R9">
    <cfRule type="expression" dxfId="667" priority="32">
      <formula>$R$9&lt;&gt;$H$9</formula>
    </cfRule>
  </conditionalFormatting>
  <conditionalFormatting sqref="R10">
    <cfRule type="expression" dxfId="666" priority="31">
      <formula>$R$10&lt;&gt;$H$10</formula>
    </cfRule>
  </conditionalFormatting>
  <conditionalFormatting sqref="R11">
    <cfRule type="expression" dxfId="665" priority="30">
      <formula>$R$11&lt;&gt;$H$11</formula>
    </cfRule>
  </conditionalFormatting>
  <conditionalFormatting sqref="R12">
    <cfRule type="expression" dxfId="664" priority="29">
      <formula>$R$12&lt;&gt;$H$12</formula>
    </cfRule>
  </conditionalFormatting>
  <conditionalFormatting sqref="R13">
    <cfRule type="expression" dxfId="663" priority="27">
      <formula>$R$13&lt;&gt;$H$13</formula>
    </cfRule>
  </conditionalFormatting>
  <conditionalFormatting sqref="R14">
    <cfRule type="expression" dxfId="662" priority="26">
      <formula>$R$14&lt;&gt;$H$14</formula>
    </cfRule>
  </conditionalFormatting>
  <conditionalFormatting sqref="R15">
    <cfRule type="expression" dxfId="661" priority="25">
      <formula>$R$15&lt;&gt;$H$15</formula>
    </cfRule>
  </conditionalFormatting>
  <conditionalFormatting sqref="R16">
    <cfRule type="expression" dxfId="660" priority="24">
      <formula>$R$16&lt;&gt;$H$16</formula>
    </cfRule>
  </conditionalFormatting>
  <conditionalFormatting sqref="R17">
    <cfRule type="expression" dxfId="659" priority="23">
      <formula>$R$17&lt;&gt;$H$17</formula>
    </cfRule>
  </conditionalFormatting>
  <conditionalFormatting sqref="R18">
    <cfRule type="expression" dxfId="658" priority="22">
      <formula>$R$18&lt;&gt;$H$18</formula>
    </cfRule>
  </conditionalFormatting>
  <conditionalFormatting sqref="R19">
    <cfRule type="expression" dxfId="657" priority="21">
      <formula>$R$19&lt;&gt;$H$19</formula>
    </cfRule>
  </conditionalFormatting>
  <conditionalFormatting sqref="R20">
    <cfRule type="expression" dxfId="656" priority="20">
      <formula>R20&lt;&gt;H20</formula>
    </cfRule>
  </conditionalFormatting>
  <conditionalFormatting sqref="R23:R40">
    <cfRule type="expression" dxfId="65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T65"/>
  <sheetViews>
    <sheetView topLeftCell="C1"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20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0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20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0" ht="47.25" hidden="1" x14ac:dyDescent="0.25">
      <c r="A4" s="91" t="s">
        <v>142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SUM('[39]11'!$DD$41:$DM$41)</f>
        <v>0</v>
      </c>
      <c r="T4" s="44"/>
    </row>
    <row r="5" spans="1:20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SUM('[39]11'!$DD$42:$DM$42)</f>
        <v>0</v>
      </c>
    </row>
    <row r="6" spans="1:20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SUM('[39]11'!$DD$43:$DM$43)</f>
        <v>0</v>
      </c>
    </row>
    <row r="7" spans="1:20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SUM('[39]11'!$DD$44:$DM$44)</f>
        <v>1</v>
      </c>
    </row>
    <row r="8" spans="1:20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0.75</v>
      </c>
      <c r="I8" s="20">
        <v>0.92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SUM('[39]11'!$DD$45:$DM$45)</f>
        <v>0.75</v>
      </c>
    </row>
    <row r="9" spans="1:20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60.67</v>
      </c>
      <c r="I9" s="20">
        <v>67.42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SUM('[39]11'!$DD$46:$DM$46)</f>
        <v>60.67</v>
      </c>
    </row>
    <row r="10" spans="1:20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SUM('[39]11'!$DD$47:$DM$47)</f>
        <v>0</v>
      </c>
    </row>
    <row r="11" spans="1:20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280</v>
      </c>
      <c r="I11" s="20">
        <v>282.83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SUM('[39]11'!$DD$48:$DM$48)</f>
        <v>280</v>
      </c>
    </row>
    <row r="12" spans="1:20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SUM('[39]11'!$DD$49:$DM$49)</f>
        <v>0</v>
      </c>
    </row>
    <row r="13" spans="1:20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SUM('[39]11'!$DD$50:$DM$50)</f>
        <v>0</v>
      </c>
    </row>
    <row r="14" spans="1:20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SUM('[39]11'!$DD$51:$DM$51)</f>
        <v>0</v>
      </c>
    </row>
    <row r="15" spans="1:20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SUM('[39]11'!$DD$52:$DM$52)</f>
        <v>0</v>
      </c>
    </row>
    <row r="16" spans="1:20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SUM('[39]11'!$DD$53:$DM$53)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SUM('[39]11'!$DD$54:$DM$54)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12.75</v>
      </c>
      <c r="I18" s="20">
        <v>12.75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SUM('[39]11'!$DD$55:$DM$55)</f>
        <v>12.75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SUM('[39]11'!$DD$56:$DM$56)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2.08</v>
      </c>
      <c r="I20" s="20">
        <v>2.08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SUM('[39]11'!$DD$57:$DM$57)</f>
        <v>2.08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SUM('[39]11'!$CT$97:$DC$97)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SUM('[39]11'!$CT$98:$DC$98)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SUM('[39]11'!$CT$99:$DC$99)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3.08</v>
      </c>
      <c r="I26" s="14">
        <v>3.08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SUM('[39]11'!$CT$100:$DC$100)</f>
        <v>3.08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SUM('[39]11'!$CT$101:$DC$101)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SUM('[39]11'!$CT$102:$DC$102)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20">
        <v>0.75</v>
      </c>
      <c r="I29" s="14">
        <v>0.92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SUM('[39]11'!$CT$103:$DC$103)</f>
        <v>0.75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60.67</v>
      </c>
      <c r="I30" s="14">
        <v>67.42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SUM('[39]11'!$CT$104:$DC$104)</f>
        <v>60.67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SUM('[39]11'!$CT$105:$DC$105)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292.75</v>
      </c>
      <c r="I32" s="14">
        <v>295.58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SUM('[39]11'!$CT$106:$DC$106)</f>
        <v>292.75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SUM('[39]11'!$CT$107:$DC$107)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SUM('[39]11'!$CT$108:$DC$108)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SUM('[39]11'!$CT$148:$DC$148)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SUM('[39]11'!$CT$149:$DC$149)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512</v>
      </c>
      <c r="I37" s="14">
        <v>512</v>
      </c>
      <c r="J37" s="15">
        <v>0</v>
      </c>
      <c r="K37" s="15">
        <f t="shared" si="4"/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  <c r="R37" s="44">
        <f>SUM('[39]11'!$CT$150:$DC$150)</f>
        <v>512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1895</v>
      </c>
      <c r="I38" s="14">
        <v>1895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SUM('[39]11'!$CT$151:$DC$151)</f>
        <v>1895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SUM('[39]11'!$CT$152:$DC$152)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SUM('[39]11'!$CT$153:$DC$153)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357.25</v>
      </c>
      <c r="I58" s="44">
        <f>SUM(I4:I20)</f>
        <v>366.99999999999994</v>
      </c>
      <c r="J58" s="42"/>
    </row>
    <row r="59" spans="1:14" x14ac:dyDescent="0.25">
      <c r="F59" s="41"/>
      <c r="G59" s="41"/>
      <c r="H59" s="44">
        <f>SUM(H23:H33)</f>
        <v>357.25</v>
      </c>
      <c r="I59" s="44">
        <f>SUM(I23:I33)</f>
        <v>367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C20">
      <selection activeCell="I64" sqref="I64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1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 topLeftCell="C1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654" priority="1">
      <formula>K4&lt;&gt;0</formula>
    </cfRule>
  </conditionalFormatting>
  <conditionalFormatting sqref="R4">
    <cfRule type="expression" dxfId="653" priority="36">
      <formula>$R$4&lt;&gt;$H$4</formula>
    </cfRule>
  </conditionalFormatting>
  <conditionalFormatting sqref="R5">
    <cfRule type="expression" dxfId="652" priority="35">
      <formula>$R$5&lt;&gt;$H$5</formula>
    </cfRule>
  </conditionalFormatting>
  <conditionalFormatting sqref="R6">
    <cfRule type="expression" dxfId="651" priority="34">
      <formula>$R$6&lt;&gt;$H$6</formula>
    </cfRule>
  </conditionalFormatting>
  <conditionalFormatting sqref="R7">
    <cfRule type="expression" dxfId="650" priority="33">
      <formula>$R$7&lt;&gt;$H$7</formula>
    </cfRule>
  </conditionalFormatting>
  <conditionalFormatting sqref="R8">
    <cfRule type="expression" dxfId="649" priority="32">
      <formula>$R$8&lt;&gt;$H$8</formula>
    </cfRule>
  </conditionalFormatting>
  <conditionalFormatting sqref="R9">
    <cfRule type="expression" dxfId="648" priority="31">
      <formula>$R$9&lt;&gt;$H$9</formula>
    </cfRule>
  </conditionalFormatting>
  <conditionalFormatting sqref="R10">
    <cfRule type="expression" dxfId="647" priority="30">
      <formula>$R$10&lt;&gt;$H$10</formula>
    </cfRule>
  </conditionalFormatting>
  <conditionalFormatting sqref="R11">
    <cfRule type="expression" dxfId="646" priority="29">
      <formula>$R$11&lt;&gt;$H$11</formula>
    </cfRule>
  </conditionalFormatting>
  <conditionalFormatting sqref="R12">
    <cfRule type="expression" dxfId="645" priority="28">
      <formula>$R$12&lt;&gt;$H$12</formula>
    </cfRule>
  </conditionalFormatting>
  <conditionalFormatting sqref="R13">
    <cfRule type="expression" dxfId="644" priority="27">
      <formula>$R$13&lt;&gt;$H$13</formula>
    </cfRule>
  </conditionalFormatting>
  <conditionalFormatting sqref="R14">
    <cfRule type="expression" dxfId="643" priority="26">
      <formula>$R$14&lt;&gt;$H$14</formula>
    </cfRule>
  </conditionalFormatting>
  <conditionalFormatting sqref="R15">
    <cfRule type="expression" dxfId="642" priority="25">
      <formula>$R$15&lt;&gt;$H$15</formula>
    </cfRule>
  </conditionalFormatting>
  <conditionalFormatting sqref="R16">
    <cfRule type="expression" dxfId="641" priority="24">
      <formula>$R$16&lt;&gt;$H$16</formula>
    </cfRule>
  </conditionalFormatting>
  <conditionalFormatting sqref="R17">
    <cfRule type="expression" dxfId="640" priority="23">
      <formula>$R$17&lt;&gt;$H$17</formula>
    </cfRule>
  </conditionalFormatting>
  <conditionalFormatting sqref="R18">
    <cfRule type="expression" dxfId="639" priority="22">
      <formula>$R$18&lt;&gt;$H$18</formula>
    </cfRule>
  </conditionalFormatting>
  <conditionalFormatting sqref="R19">
    <cfRule type="expression" dxfId="638" priority="21">
      <formula>$R$19&lt;&gt;$H$19</formula>
    </cfRule>
  </conditionalFormatting>
  <conditionalFormatting sqref="R20">
    <cfRule type="expression" dxfId="637" priority="20">
      <formula>R20&lt;&gt;H20</formula>
    </cfRule>
  </conditionalFormatting>
  <conditionalFormatting sqref="R23:R40">
    <cfRule type="expression" dxfId="63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4" sqref="I6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SUM('[39]25'!$DD$41:$DM$41)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SUM('[39]25'!$DD$42:$DM$42)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SUM('[39]25'!$DD$43:$DM$43)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SUM('[39]25'!$DD$44:$DM$44)</f>
        <v>0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SUM('[39]25'!$DD$45:$DM$45)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63.25</v>
      </c>
      <c r="I9" s="20">
        <v>63.25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SUM('[39]25'!$DD$46:$DM$46)</f>
        <v>63.25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0">
        <v>0.25</v>
      </c>
      <c r="I10" s="23">
        <v>0.25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SUM('[39]25'!$DD$47:$DM$47)</f>
        <v>0.25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232.08</v>
      </c>
      <c r="I11" s="20">
        <v>230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99.103757325060315</v>
      </c>
      <c r="O11" s="7">
        <v>8</v>
      </c>
      <c r="P11" s="16">
        <f t="shared" si="3"/>
        <v>1</v>
      </c>
      <c r="R11" s="44">
        <f>SUM('[39]25'!$DD$48:$DM$48)</f>
        <v>232.08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SUM('[39]25'!$DD$49:$DM$49)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SUM('[39]25'!$DD$50:$DM$50)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SUM('[39]25'!$DD$51:$DM$51)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SUM('[39]25'!$DD$52:$DM$52)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SUM('[39]25'!$DD$53:$DM$53)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SUM('[39]25'!$DD$54:$DM$54)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SUM('[39]25'!$DD$55:$DM$55)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SUM('[39]25'!$DD$56:$DM$56)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SUM('[39]25'!$DD$57:$DM$57)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SUM('[39]25'!$CT$97:$DC$97)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SUM('[39]25'!$CT$98:$DC$98)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SUM('[39]25'!$CT$99:$DC$99)</f>
        <v>0</v>
      </c>
    </row>
    <row r="26" spans="1:18" ht="47.2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SUM('[39]25'!$CT$100:$DC$100)</f>
        <v>0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SUM('[39]25'!$CT$101:$DC$101)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SUM('[39]25'!$CT$102:$DC$102)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SUM('[39]25'!$CT$103:$DC$103)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63.25</v>
      </c>
      <c r="I30" s="14">
        <v>63.25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SUM('[39]25'!$CT$104:$DC$104)</f>
        <v>63.25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14">
        <v>0.25</v>
      </c>
      <c r="I31" s="20">
        <v>0.25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SUM('[39]25'!$CT$105:$DC$105)</f>
        <v>0.25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232.08</v>
      </c>
      <c r="I32" s="14">
        <v>230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99.103757325060315</v>
      </c>
      <c r="O32" s="7">
        <v>27</v>
      </c>
      <c r="P32" s="16">
        <f t="shared" si="3"/>
        <v>1</v>
      </c>
      <c r="R32" s="44">
        <f>SUM('[39]25'!$CT$106:$DC$106)</f>
        <v>232.08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SUM('[39]25'!$CT$107:$DC$107)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SUM('[39]25'!$CT$108:$DC$108)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1136</v>
      </c>
      <c r="I35" s="14">
        <v>1136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SUM('[39]25'!$CT$148:$DC$148)</f>
        <v>1136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SUM('[39]25'!$CT$149:$DC$149)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SUM('[39]25'!$CT$150:$DC$150)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SUM('[39]25'!$CT$151:$DC$151)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SUM('[39]25'!$CT$152:$DC$152)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556</v>
      </c>
      <c r="I40" s="14">
        <v>556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SUM('[39]25'!$CT$153:$DC$153)</f>
        <v>556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99.775939331265079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295.58000000000004</v>
      </c>
      <c r="I58" s="44">
        <f>SUM(I4:I20)</f>
        <v>293.5</v>
      </c>
      <c r="J58" s="42"/>
    </row>
    <row r="59" spans="1:14" x14ac:dyDescent="0.25">
      <c r="F59" s="41"/>
      <c r="G59" s="41"/>
      <c r="H59" s="44">
        <f>SUM(H23:H33)</f>
        <v>295.58000000000004</v>
      </c>
      <c r="I59" s="44">
        <f>SUM(I23:I33)</f>
        <v>293.5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30">
      <selection activeCell="I64" sqref="I64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635" priority="1">
      <formula>K4&lt;&gt;0</formula>
    </cfRule>
  </conditionalFormatting>
  <conditionalFormatting sqref="R4">
    <cfRule type="expression" dxfId="634" priority="36">
      <formula>$R$4&lt;&gt;$H$4</formula>
    </cfRule>
  </conditionalFormatting>
  <conditionalFormatting sqref="R5">
    <cfRule type="expression" dxfId="633" priority="35">
      <formula>$R$5&lt;&gt;$H$5</formula>
    </cfRule>
  </conditionalFormatting>
  <conditionalFormatting sqref="R6">
    <cfRule type="expression" dxfId="632" priority="34">
      <formula>$R$6&lt;&gt;$H$6</formula>
    </cfRule>
  </conditionalFormatting>
  <conditionalFormatting sqref="R7">
    <cfRule type="expression" dxfId="631" priority="33">
      <formula>$R$7&lt;&gt;$H$7</formula>
    </cfRule>
  </conditionalFormatting>
  <conditionalFormatting sqref="R8">
    <cfRule type="expression" dxfId="630" priority="32">
      <formula>$R$8&lt;&gt;$H$8</formula>
    </cfRule>
  </conditionalFormatting>
  <conditionalFormatting sqref="R9">
    <cfRule type="expression" dxfId="629" priority="31">
      <formula>$R$9&lt;&gt;$H$9</formula>
    </cfRule>
  </conditionalFormatting>
  <conditionalFormatting sqref="R10">
    <cfRule type="expression" dxfId="628" priority="30">
      <formula>$R$10&lt;&gt;$H$10</formula>
    </cfRule>
  </conditionalFormatting>
  <conditionalFormatting sqref="R11">
    <cfRule type="expression" dxfId="627" priority="29">
      <formula>$R$11&lt;&gt;$H$11</formula>
    </cfRule>
  </conditionalFormatting>
  <conditionalFormatting sqref="R12">
    <cfRule type="expression" dxfId="626" priority="28">
      <formula>$R$12&lt;&gt;$H$12</formula>
    </cfRule>
  </conditionalFormatting>
  <conditionalFormatting sqref="R13">
    <cfRule type="expression" dxfId="625" priority="27">
      <formula>$R$13&lt;&gt;$H$13</formula>
    </cfRule>
  </conditionalFormatting>
  <conditionalFormatting sqref="R14">
    <cfRule type="expression" dxfId="624" priority="26">
      <formula>$R$14&lt;&gt;$H$14</formula>
    </cfRule>
  </conditionalFormatting>
  <conditionalFormatting sqref="R15">
    <cfRule type="expression" dxfId="623" priority="25">
      <formula>$R$15&lt;&gt;$H$15</formula>
    </cfRule>
  </conditionalFormatting>
  <conditionalFormatting sqref="R16">
    <cfRule type="expression" dxfId="622" priority="24">
      <formula>$R$16&lt;&gt;$H$16</formula>
    </cfRule>
  </conditionalFormatting>
  <conditionalFormatting sqref="R17">
    <cfRule type="expression" dxfId="621" priority="23">
      <formula>$R$17&lt;&gt;$H$17</formula>
    </cfRule>
  </conditionalFormatting>
  <conditionalFormatting sqref="R18">
    <cfRule type="expression" dxfId="620" priority="22">
      <formula>$R$18&lt;&gt;$H$18</formula>
    </cfRule>
  </conditionalFormatting>
  <conditionalFormatting sqref="R19">
    <cfRule type="expression" dxfId="619" priority="21">
      <formula>$R$19&lt;&gt;$H$19</formula>
    </cfRule>
  </conditionalFormatting>
  <conditionalFormatting sqref="R20">
    <cfRule type="expression" dxfId="618" priority="20">
      <formula>R20&lt;&gt;H20</formula>
    </cfRule>
  </conditionalFormatting>
  <conditionalFormatting sqref="R23:R40">
    <cfRule type="expression" dxfId="61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SUM('[39]26'!$DD$41:$DM$41)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SUM('[39]26'!$DD$42:$DM$42)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SUM('[39]26'!$DD$43:$DM$43)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SUM('[39]26'!$DD$44:$DM$44)</f>
        <v>1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SUM('[39]26'!$DD$45:$DM$45)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77.33</v>
      </c>
      <c r="I9" s="20">
        <v>86.17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SUM('[39]26'!$DD$46:$DM$46)</f>
        <v>77.33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SUM('[39]26'!$DD$47:$DM$47)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316.67</v>
      </c>
      <c r="I11" s="20">
        <v>315.67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99.684213850380516</v>
      </c>
      <c r="O11" s="7">
        <v>8</v>
      </c>
      <c r="P11" s="16">
        <f t="shared" si="3"/>
        <v>1</v>
      </c>
      <c r="R11" s="44">
        <f>SUM('[39]26'!$DD$48:$DM$48)</f>
        <v>316.67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SUM('[39]26'!$DD$49:$DM$49)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SUM('[39]26'!$DD$50:$DM$50)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SUM('[39]26'!$DD$51:$DM$51)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SUM('[39]26'!$DD$52:$DM$52)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SUM('[39]26'!$DD$53:$DM$53)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SUM('[39]26'!$DD$54:$DM$54)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16.670000000000002</v>
      </c>
      <c r="I18" s="20">
        <v>17.25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SUM('[39]26'!$DD$55:$DM$55)</f>
        <v>16.670000000000002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SUM('[39]26'!$DD$56:$DM$56)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SUM('[39]26'!$DD$57:$DM$57)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SUM('[39]26'!$CT$97:$DC$97)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SUM('[39]26'!$CT$98:$DC$98)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SUM('[39]26'!$CT$99:$DC$99)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SUM('[39]26'!$CT$100:$DC$100)</f>
        <v>1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SUM('[39]26'!$CT$101:$DC$101)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SUM('[39]26'!$CT$102:$DC$102)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SUM('[39]26'!$CT$103:$DC$103)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77.33</v>
      </c>
      <c r="I30" s="14">
        <v>86.17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SUM('[39]26'!$CT$104:$DC$104)</f>
        <v>77.33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SUM('[39]26'!$CT$105:$DC$105)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333.34</v>
      </c>
      <c r="I32" s="14">
        <v>332.92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99.874002519949613</v>
      </c>
      <c r="O32" s="7">
        <v>27</v>
      </c>
      <c r="P32" s="16">
        <f t="shared" si="3"/>
        <v>1</v>
      </c>
      <c r="R32" s="44">
        <f>SUM('[39]26'!$CT$106:$DC$106)</f>
        <v>333.34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SUM('[39]26'!$CT$107:$DC$107)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SUM('[39]26'!$CT$108:$DC$108)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1270</v>
      </c>
      <c r="I35" s="14">
        <v>1270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SUM('[39]26'!$CT$148:$DC$148)</f>
        <v>1270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SUM('[39]26'!$CT$149:$DC$149)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SUM('[39]26'!$CT$150:$DC$150)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SUM('[39]26'!$CT$151:$DC$151)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SUM('[39]26'!$CT$152:$DC$152)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SUM('[39]26'!$CT$153:$DC$153)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99.944777046291264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411.67</v>
      </c>
      <c r="I58" s="44">
        <f>SUM(I4:I20)</f>
        <v>420.09000000000003</v>
      </c>
      <c r="J58" s="42"/>
    </row>
    <row r="59" spans="1:14" x14ac:dyDescent="0.25">
      <c r="F59" s="41"/>
      <c r="G59" s="41"/>
      <c r="H59" s="44">
        <f>SUM(H23:H33)</f>
        <v>411.66999999999996</v>
      </c>
      <c r="I59" s="44">
        <f>SUM(I23:I33)</f>
        <v>420.09000000000003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616" priority="1">
      <formula>K4&lt;&gt;0</formula>
    </cfRule>
  </conditionalFormatting>
  <conditionalFormatting sqref="R4">
    <cfRule type="expression" dxfId="615" priority="36">
      <formula>$R$4&lt;&gt;$H$4</formula>
    </cfRule>
  </conditionalFormatting>
  <conditionalFormatting sqref="R5">
    <cfRule type="expression" dxfId="614" priority="35">
      <formula>$R$5&lt;&gt;$H$5</formula>
    </cfRule>
  </conditionalFormatting>
  <conditionalFormatting sqref="R6">
    <cfRule type="expression" dxfId="613" priority="34">
      <formula>$R$6&lt;&gt;$H$6</formula>
    </cfRule>
  </conditionalFormatting>
  <conditionalFormatting sqref="R7">
    <cfRule type="expression" dxfId="612" priority="33">
      <formula>$R$7&lt;&gt;$H$7</formula>
    </cfRule>
  </conditionalFormatting>
  <conditionalFormatting sqref="R8">
    <cfRule type="expression" dxfId="611" priority="32">
      <formula>$R$8&lt;&gt;$H$8</formula>
    </cfRule>
  </conditionalFormatting>
  <conditionalFormatting sqref="R9">
    <cfRule type="expression" dxfId="610" priority="31">
      <formula>$R$9&lt;&gt;$H$9</formula>
    </cfRule>
  </conditionalFormatting>
  <conditionalFormatting sqref="R10">
    <cfRule type="expression" dxfId="609" priority="30">
      <formula>$R$10&lt;&gt;$H$10</formula>
    </cfRule>
  </conditionalFormatting>
  <conditionalFormatting sqref="R11">
    <cfRule type="expression" dxfId="608" priority="29">
      <formula>$R$11&lt;&gt;$H$11</formula>
    </cfRule>
  </conditionalFormatting>
  <conditionalFormatting sqref="R12">
    <cfRule type="expression" dxfId="607" priority="28">
      <formula>$R$12&lt;&gt;$H$12</formula>
    </cfRule>
  </conditionalFormatting>
  <conditionalFormatting sqref="R13">
    <cfRule type="expression" dxfId="606" priority="27">
      <formula>$R$13&lt;&gt;$H$13</formula>
    </cfRule>
  </conditionalFormatting>
  <conditionalFormatting sqref="R14">
    <cfRule type="expression" dxfId="605" priority="26">
      <formula>$R$14&lt;&gt;$H$14</formula>
    </cfRule>
  </conditionalFormatting>
  <conditionalFormatting sqref="R15">
    <cfRule type="expression" dxfId="604" priority="25">
      <formula>$R$15&lt;&gt;$H$15</formula>
    </cfRule>
  </conditionalFormatting>
  <conditionalFormatting sqref="R16">
    <cfRule type="expression" dxfId="603" priority="24">
      <formula>$R$16&lt;&gt;$H$16</formula>
    </cfRule>
  </conditionalFormatting>
  <conditionalFormatting sqref="R17">
    <cfRule type="expression" dxfId="602" priority="23">
      <formula>$R$17&lt;&gt;$H$17</formula>
    </cfRule>
  </conditionalFormatting>
  <conditionalFormatting sqref="R18">
    <cfRule type="expression" dxfId="601" priority="22">
      <formula>$R$18&lt;&gt;$H$18</formula>
    </cfRule>
  </conditionalFormatting>
  <conditionalFormatting sqref="R19">
    <cfRule type="expression" dxfId="600" priority="21">
      <formula>$R$19&lt;&gt;$H$19</formula>
    </cfRule>
  </conditionalFormatting>
  <conditionalFormatting sqref="R20">
    <cfRule type="expression" dxfId="599" priority="20">
      <formula>R20&lt;&gt;H20</formula>
    </cfRule>
  </conditionalFormatting>
  <conditionalFormatting sqref="R23:R40">
    <cfRule type="expression" dxfId="59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topLeftCell="C1" zoomScale="60" zoomScaleNormal="60" workbookViewId="0">
      <selection activeCell="I20" sqref="I2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SUM('[39]30'!$DD$41:$DM$41)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1</v>
      </c>
      <c r="I5" s="14">
        <v>1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SUM('[39]30'!$DD$42:$DM$42)</f>
        <v>1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SUM('[39]30'!$DD$43:$DM$43)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2.17</v>
      </c>
      <c r="I7" s="14">
        <v>2.17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SUM('[39]30'!$DD$44:$DM$44)</f>
        <v>2.17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14">
        <v>2.67</v>
      </c>
      <c r="I8" s="20">
        <v>2.58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96.629213483146074</v>
      </c>
      <c r="O8" s="7">
        <v>5</v>
      </c>
      <c r="P8" s="16">
        <f t="shared" ref="P8:P47" si="3">IF(H8&gt;0,1,0)</f>
        <v>1</v>
      </c>
      <c r="R8" s="44">
        <f>SUM('[39]30'!$DD$45:$DM$45)</f>
        <v>2.67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14">
        <v>57.33</v>
      </c>
      <c r="I9" s="20">
        <v>58.5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SUM('[39]30'!$DD$46:$DM$46)</f>
        <v>57.33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1</v>
      </c>
      <c r="I10" s="23">
        <v>1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SUM('[39]30'!$DD$47:$DM$47)</f>
        <v>1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309.67</v>
      </c>
      <c r="I11" s="20">
        <v>314.75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SUM('[39]30'!$DD$48:$DM$48)</f>
        <v>309.67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SUM('[39]30'!$DD$49:$DM$49)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SUM('[39]30'!$DD$50:$DM$50)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SUM('[39]30'!$DD$51:$DM$51)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SUM('[39]30'!$DD$52:$DM$52)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SUM('[39]30'!$DD$53:$DM$53)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SUM('[39]30'!$DD$54:$DM$54)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41.67</v>
      </c>
      <c r="I18" s="20">
        <v>44.33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SUM('[39]30'!$DD$55:$DM$55)</f>
        <v>41.67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SUM('[39]30'!$DD$56:$DM$56)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</v>
      </c>
      <c r="I20" s="20">
        <v>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SUM('[39]30'!$DD$57:$DM$57)</f>
        <v>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SUM('[39]30'!$CT$97:$DC$97)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20">
        <v>1</v>
      </c>
      <c r="I24" s="14">
        <v>1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SUM('[39]30'!$CT$98:$DC$98)</f>
        <v>1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SUM('[39]30'!$CT$99:$DC$99)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4.17</v>
      </c>
      <c r="I26" s="14">
        <v>4.17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SUM('[39]30'!$CT$100:$DC$100)</f>
        <v>4.17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SUM('[39]30'!$CT$101:$DC$101)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SUM('[39]30'!$CT$102:$DC$102)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20">
        <v>2.67</v>
      </c>
      <c r="I29" s="14">
        <v>2.58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96.629213483146074</v>
      </c>
      <c r="O29" s="7">
        <v>24</v>
      </c>
      <c r="P29" s="16">
        <f t="shared" si="3"/>
        <v>1</v>
      </c>
      <c r="R29" s="44">
        <f>SUM('[39]30'!$CT$103:$DC$103)</f>
        <v>2.67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57.33</v>
      </c>
      <c r="I30" s="14">
        <v>58.5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SUM('[39]30'!$CT$104:$DC$104)</f>
        <v>57.33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1</v>
      </c>
      <c r="I31" s="20">
        <v>1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SUM('[39]30'!$CT$105:$DC$105)</f>
        <v>1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20">
        <v>351.34</v>
      </c>
      <c r="I32" s="14">
        <v>359.08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SUM('[39]30'!$CT$106:$DC$106)</f>
        <v>351.34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SUM('[39]30'!$CT$107:$DC$107)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20">
        <v>46.5</v>
      </c>
      <c r="I34" s="14">
        <v>46.5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SUM('[39]30'!$CT$108:$DC$108)</f>
        <v>46.5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20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SUM('[39]30'!$CT$148:$DC$148)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SUM('[39]30'!$CT$149:$DC$149)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SUM('[39]30'!$CT$150:$DC$150)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20">
        <v>1589</v>
      </c>
      <c r="I38" s="14">
        <v>1589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SUM('[39]30'!$CT$151:$DC$151)</f>
        <v>1589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SUM('[39]30'!$CT$152:$DC$152)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SUM('[39]30'!$CT$153:$DC$153)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99.578651685393254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417.51000000000005</v>
      </c>
      <c r="I58" s="44">
        <f>SUM(I4:I20)</f>
        <v>426.33</v>
      </c>
      <c r="J58" s="42"/>
    </row>
    <row r="59" spans="1:14" x14ac:dyDescent="0.25">
      <c r="F59" s="41"/>
      <c r="G59" s="41"/>
      <c r="H59" s="44">
        <f>SUM(H23:H33)</f>
        <v>417.51</v>
      </c>
      <c r="I59" s="44">
        <f>SUM(I23:I33)</f>
        <v>426.33</v>
      </c>
    </row>
    <row r="60" spans="1:14" x14ac:dyDescent="0.25">
      <c r="F60" s="41"/>
      <c r="G60" s="41"/>
      <c r="H60" s="44">
        <f>H34</f>
        <v>46.5</v>
      </c>
      <c r="I60" s="44">
        <f>I34</f>
        <v>46.5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C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N20" sqref="N18:N2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2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 topLeftCell="C5">
      <selection activeCell="X11" sqref="X11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filters>
            <filter val="1 589,00"/>
            <filter val="1,0"/>
            <filter val="1,00"/>
            <filter val="2,00"/>
            <filter val="2,17"/>
            <filter val="2,67"/>
            <filter val="309,67"/>
            <filter val="351,34"/>
            <filter val="4,17"/>
            <filter val="41,67"/>
            <filter val="46,50"/>
            <filter val="57,33"/>
          </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97" priority="1">
      <formula>K4&lt;&gt;0</formula>
    </cfRule>
  </conditionalFormatting>
  <conditionalFormatting sqref="R4">
    <cfRule type="expression" dxfId="596" priority="36">
      <formula>$R$4&lt;&gt;$H$4</formula>
    </cfRule>
  </conditionalFormatting>
  <conditionalFormatting sqref="R5">
    <cfRule type="expression" dxfId="595" priority="35">
      <formula>$R$5&lt;&gt;$H$5</formula>
    </cfRule>
  </conditionalFormatting>
  <conditionalFormatting sqref="R6">
    <cfRule type="expression" dxfId="594" priority="34">
      <formula>$R$6&lt;&gt;$H$6</formula>
    </cfRule>
  </conditionalFormatting>
  <conditionalFormatting sqref="R7">
    <cfRule type="expression" dxfId="593" priority="33">
      <formula>$R$7&lt;&gt;$H$7</formula>
    </cfRule>
  </conditionalFormatting>
  <conditionalFormatting sqref="R8">
    <cfRule type="expression" dxfId="592" priority="32">
      <formula>$R$8&lt;&gt;$H$8</formula>
    </cfRule>
  </conditionalFormatting>
  <conditionalFormatting sqref="R9">
    <cfRule type="expression" dxfId="591" priority="31">
      <formula>$R$9&lt;&gt;$H$9</formula>
    </cfRule>
  </conditionalFormatting>
  <conditionalFormatting sqref="R10">
    <cfRule type="expression" dxfId="590" priority="30">
      <formula>$R$10&lt;&gt;$H$10</formula>
    </cfRule>
  </conditionalFormatting>
  <conditionalFormatting sqref="R11">
    <cfRule type="expression" dxfId="589" priority="29">
      <formula>$R$11&lt;&gt;$H$11</formula>
    </cfRule>
  </conditionalFormatting>
  <conditionalFormatting sqref="R12">
    <cfRule type="expression" dxfId="588" priority="28">
      <formula>$R$12&lt;&gt;$H$12</formula>
    </cfRule>
  </conditionalFormatting>
  <conditionalFormatting sqref="R13">
    <cfRule type="expression" dxfId="587" priority="27">
      <formula>$R$13&lt;&gt;$H$13</formula>
    </cfRule>
  </conditionalFormatting>
  <conditionalFormatting sqref="R14">
    <cfRule type="expression" dxfId="586" priority="26">
      <formula>$R$14&lt;&gt;$H$14</formula>
    </cfRule>
  </conditionalFormatting>
  <conditionalFormatting sqref="R15">
    <cfRule type="expression" dxfId="585" priority="25">
      <formula>$R$15&lt;&gt;$H$15</formula>
    </cfRule>
  </conditionalFormatting>
  <conditionalFormatting sqref="R16">
    <cfRule type="expression" dxfId="584" priority="24">
      <formula>$R$16&lt;&gt;$H$16</formula>
    </cfRule>
  </conditionalFormatting>
  <conditionalFormatting sqref="R17">
    <cfRule type="expression" dxfId="583" priority="23">
      <formula>$R$17&lt;&gt;$H$17</formula>
    </cfRule>
  </conditionalFormatting>
  <conditionalFormatting sqref="R18">
    <cfRule type="expression" dxfId="582" priority="22">
      <formula>$R$18&lt;&gt;$H$18</formula>
    </cfRule>
  </conditionalFormatting>
  <conditionalFormatting sqref="R19">
    <cfRule type="expression" dxfId="581" priority="21">
      <formula>$R$19&lt;&gt;$H$19</formula>
    </cfRule>
  </conditionalFormatting>
  <conditionalFormatting sqref="R20">
    <cfRule type="expression" dxfId="580" priority="20">
      <formula>R20&lt;&gt;H20</formula>
    </cfRule>
  </conditionalFormatting>
  <conditionalFormatting sqref="R23:R40">
    <cfRule type="expression" dxfId="57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SUM('[39]43'!$DD$41:$DM$41)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0.83</v>
      </c>
      <c r="I5" s="14">
        <v>0.83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SUM('[39]43'!$DD$42:$DM$42)</f>
        <v>0.83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SUM('[39]43'!$DD$43:$DM$43)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2.33</v>
      </c>
      <c r="I7" s="14">
        <v>2.42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SUM('[39]43'!$DD$44:$DM$44)</f>
        <v>2.33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</v>
      </c>
      <c r="I8" s="20">
        <v>0.92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92</v>
      </c>
      <c r="O8" s="7">
        <v>5</v>
      </c>
      <c r="P8" s="16">
        <f t="shared" ref="P8:P47" si="3">IF(H8&gt;0,1,0)</f>
        <v>1</v>
      </c>
      <c r="R8" s="44">
        <f>SUM('[39]43'!$DD$45:$DM$45)</f>
        <v>1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72.67</v>
      </c>
      <c r="I9" s="20">
        <v>71.67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98.623916334113119</v>
      </c>
      <c r="O9" s="7">
        <v>6</v>
      </c>
      <c r="P9" s="16">
        <f t="shared" si="3"/>
        <v>1</v>
      </c>
      <c r="Q9" s="22"/>
      <c r="R9" s="44">
        <f>SUM('[39]43'!$DD$46:$DM$46)</f>
        <v>72.67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SUM('[39]43'!$DD$47:$DM$47)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415</v>
      </c>
      <c r="I11" s="20">
        <v>415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SUM('[39]43'!$DD$48:$DM$48)</f>
        <v>415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SUM('[39]43'!$DD$49:$DM$49)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SUM('[39]43'!$DD$50:$DM$50)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SUM('[39]43'!$DD$51:$DM$51)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SUM('[39]43'!$DD$52:$DM$52)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SUM('[39]43'!$DD$53:$DM$53)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SUM('[39]43'!$DD$54:$DM$54)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0.33</v>
      </c>
      <c r="I18" s="20">
        <v>0.33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SUM('[39]43'!$DD$55:$DM$55)</f>
        <v>0.33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SUM('[39]43'!$DD$56:$DM$56)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SUM('[39]43'!$DD$57:$DM$57)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SUM('[39]43'!$CT$97:$DC$97)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20">
        <v>0.83</v>
      </c>
      <c r="I24" s="14">
        <v>0.83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SUM('[39]43'!$CT$98:$DC$98)</f>
        <v>0.83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SUM('[39]43'!$CT$99:$DC$99)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2.33</v>
      </c>
      <c r="I26" s="14">
        <v>2.42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SUM('[39]43'!$CT$100:$DC$100)</f>
        <v>2.33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SUM('[39]43'!$CT$101:$DC$101)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SUM('[39]43'!$CT$102:$DC$102)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</v>
      </c>
      <c r="I29" s="14">
        <v>0.92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92</v>
      </c>
      <c r="O29" s="7">
        <v>24</v>
      </c>
      <c r="P29" s="16">
        <f t="shared" si="3"/>
        <v>1</v>
      </c>
      <c r="R29" s="44">
        <f>SUM('[39]43'!$CT$103:$DC$103)</f>
        <v>1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72.67</v>
      </c>
      <c r="I30" s="14">
        <v>71.67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98.623916334113119</v>
      </c>
      <c r="O30" s="7">
        <v>25</v>
      </c>
      <c r="P30" s="16">
        <f t="shared" si="3"/>
        <v>1</v>
      </c>
      <c r="R30" s="44">
        <f>SUM('[39]43'!$CT$104:$DC$104)</f>
        <v>72.67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SUM('[39]43'!$CT$105:$DC$105)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415.33</v>
      </c>
      <c r="I32" s="14">
        <v>415.33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SUM('[39]43'!$CT$106:$DC$106)</f>
        <v>415.33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SUM('[39]43'!$CT$107:$DC$107)</f>
        <v>0</v>
      </c>
    </row>
    <row r="34" spans="1:18" ht="47.2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SUM('[39]43'!$CT$108:$DC$108)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2129</v>
      </c>
      <c r="I35" s="14">
        <v>2129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SUM('[39]43'!$CT$148:$DC$148)</f>
        <v>2129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SUM('[39]43'!$CT$149:$DC$149)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SUM('[39]43'!$CT$150:$DC$150)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SUM('[39]43'!$CT$151:$DC$151)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SUM('[39]43'!$CT$152:$DC$152)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SUM('[39]43'!$CT$153:$DC$153)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98.437319389018853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492.15999999999997</v>
      </c>
      <c r="I58" s="44">
        <f>SUM(I4:I20)</f>
        <v>491.17</v>
      </c>
      <c r="J58" s="42"/>
    </row>
    <row r="59" spans="1:14" x14ac:dyDescent="0.25">
      <c r="F59" s="41"/>
      <c r="G59" s="41"/>
      <c r="H59" s="44">
        <f>SUM(H23:H33)</f>
        <v>492.15999999999997</v>
      </c>
      <c r="I59" s="44">
        <f>SUM(I23:I33)</f>
        <v>491.16999999999996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filters>
            <filter val="0,33"/>
            <filter val="0,83"/>
            <filter val="1,00"/>
            <filter val="2 129,00"/>
            <filter val="2,33"/>
            <filter val="415,00"/>
            <filter val="415,33"/>
            <filter val="72,67"/>
          </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78" priority="1">
      <formula>K4&lt;&gt;0</formula>
    </cfRule>
  </conditionalFormatting>
  <conditionalFormatting sqref="R4">
    <cfRule type="expression" dxfId="577" priority="36">
      <formula>$R$4&lt;&gt;$H$4</formula>
    </cfRule>
  </conditionalFormatting>
  <conditionalFormatting sqref="R5">
    <cfRule type="expression" dxfId="576" priority="35">
      <formula>$R$5&lt;&gt;$H$5</formula>
    </cfRule>
  </conditionalFormatting>
  <conditionalFormatting sqref="R6">
    <cfRule type="expression" dxfId="575" priority="34">
      <formula>$R$6&lt;&gt;$H$6</formula>
    </cfRule>
  </conditionalFormatting>
  <conditionalFormatting sqref="R7">
    <cfRule type="expression" dxfId="574" priority="33">
      <formula>$R$7&lt;&gt;$H$7</formula>
    </cfRule>
  </conditionalFormatting>
  <conditionalFormatting sqref="R8">
    <cfRule type="expression" dxfId="573" priority="32">
      <formula>$R$8&lt;&gt;$H$8</formula>
    </cfRule>
  </conditionalFormatting>
  <conditionalFormatting sqref="R9">
    <cfRule type="expression" dxfId="572" priority="31">
      <formula>$R$9&lt;&gt;$H$9</formula>
    </cfRule>
  </conditionalFormatting>
  <conditionalFormatting sqref="R10">
    <cfRule type="expression" dxfId="571" priority="30">
      <formula>$R$10&lt;&gt;$H$10</formula>
    </cfRule>
  </conditionalFormatting>
  <conditionalFormatting sqref="R11">
    <cfRule type="expression" dxfId="570" priority="29">
      <formula>$R$11&lt;&gt;$H$11</formula>
    </cfRule>
  </conditionalFormatting>
  <conditionalFormatting sqref="R12">
    <cfRule type="expression" dxfId="569" priority="28">
      <formula>$R$12&lt;&gt;$H$12</formula>
    </cfRule>
  </conditionalFormatting>
  <conditionalFormatting sqref="R13">
    <cfRule type="expression" dxfId="568" priority="27">
      <formula>$R$13&lt;&gt;$H$13</formula>
    </cfRule>
  </conditionalFormatting>
  <conditionalFormatting sqref="R14">
    <cfRule type="expression" dxfId="567" priority="26">
      <formula>$R$14&lt;&gt;$H$14</formula>
    </cfRule>
  </conditionalFormatting>
  <conditionalFormatting sqref="R15">
    <cfRule type="expression" dxfId="566" priority="25">
      <formula>$R$15&lt;&gt;$H$15</formula>
    </cfRule>
  </conditionalFormatting>
  <conditionalFormatting sqref="R16">
    <cfRule type="expression" dxfId="565" priority="24">
      <formula>$R$16&lt;&gt;$H$16</formula>
    </cfRule>
  </conditionalFormatting>
  <conditionalFormatting sqref="R17">
    <cfRule type="expression" dxfId="564" priority="23">
      <formula>$R$17&lt;&gt;$H$17</formula>
    </cfRule>
  </conditionalFormatting>
  <conditionalFormatting sqref="R18">
    <cfRule type="expression" dxfId="563" priority="22">
      <formula>$R$18&lt;&gt;$H$18</formula>
    </cfRule>
  </conditionalFormatting>
  <conditionalFormatting sqref="R19">
    <cfRule type="expression" dxfId="562" priority="21">
      <formula>$R$19&lt;&gt;$H$19</formula>
    </cfRule>
  </conditionalFormatting>
  <conditionalFormatting sqref="R20">
    <cfRule type="expression" dxfId="561" priority="20">
      <formula>R20&lt;&gt;H20</formula>
    </cfRule>
  </conditionalFormatting>
  <conditionalFormatting sqref="R23:R40">
    <cfRule type="expression" dxfId="560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T65"/>
  <sheetViews>
    <sheetView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SUM('[39]45'!$DD$41:$DM$41)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SUM('[39]45'!$DD$42:$DM$42)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SUM('[39]45'!$DD$43:$DM$43)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0.17</v>
      </c>
      <c r="I7" s="14">
        <v>0.17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SUM('[39]45'!$DD$44:$DM$44)</f>
        <v>0.17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SUM('[39]45'!$DD$45:$DM$45)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73.33</v>
      </c>
      <c r="I9" s="20">
        <v>69.5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94.777035319787259</v>
      </c>
      <c r="O9" s="7">
        <v>6</v>
      </c>
      <c r="P9" s="16">
        <f t="shared" si="2"/>
        <v>1</v>
      </c>
      <c r="Q9" s="22"/>
      <c r="R9" s="44">
        <f>SUM('[39]45'!$DD$46:$DM$46)</f>
        <v>73.33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SUM('[39]45'!$DD$47:$DM$47)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256.17</v>
      </c>
      <c r="I11" s="20">
        <v>250.58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97.81785533044463</v>
      </c>
      <c r="O11" s="7">
        <v>8</v>
      </c>
      <c r="P11" s="16">
        <f t="shared" si="2"/>
        <v>1</v>
      </c>
      <c r="R11" s="44">
        <f>SUM('[39]45'!$DD$48:$DM$48)</f>
        <v>256.17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SUM('[39]45'!$DD$49:$DM$49)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SUM('[39]45'!$DD$50:$DM$50)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SUM('[39]45'!$DD$51:$DM$51)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SUM('[39]45'!$DD$52:$DM$52)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SUM('[39]45'!$DD$53:$DM$53)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SUM('[39]45'!$DD$54:$DM$54)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5.58</v>
      </c>
      <c r="I18" s="20">
        <v>5.83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SUM('[39]45'!$DD$55:$DM$55)</f>
        <v>5.58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SUM('[39]45'!$DD$56:$DM$56)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SUM('[39]45'!$DD$57:$DM$57)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SUM('[39]45'!$CT$97:$DC$97)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SUM('[39]45'!$CT$98:$DC$98)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SUM('[39]45'!$CT$99:$DC$99)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0.17</v>
      </c>
      <c r="I26" s="14">
        <v>0.17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SUM('[39]45'!$CT$100:$DC$100)</f>
        <v>0.17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SUM('[39]45'!$CT$101:$DC$101)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SUM('[39]45'!$CT$102:$DC$102)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SUM('[39]45'!$CT$103:$DC$103)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73.33</v>
      </c>
      <c r="I30" s="14">
        <v>69.5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94.777035319787259</v>
      </c>
      <c r="O30" s="7">
        <v>25</v>
      </c>
      <c r="P30" s="16">
        <f t="shared" si="2"/>
        <v>1</v>
      </c>
      <c r="R30" s="44">
        <f>SUM('[39]45'!$CT$104:$DC$104)</f>
        <v>73.33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SUM('[39]45'!$CT$105:$DC$105)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261.75</v>
      </c>
      <c r="I32" s="14">
        <v>256.42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97.963705826170013</v>
      </c>
      <c r="O32" s="7">
        <v>27</v>
      </c>
      <c r="P32" s="16">
        <f t="shared" si="2"/>
        <v>1</v>
      </c>
      <c r="R32" s="44">
        <f>SUM('[39]45'!$CT$106:$DC$106)</f>
        <v>261.75</v>
      </c>
    </row>
    <row r="33" spans="1:20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SUM('[39]45'!$CT$107:$DC$107)</f>
        <v>0</v>
      </c>
    </row>
    <row r="34" spans="1:20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18</v>
      </c>
      <c r="I34" s="14">
        <v>18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SUM('[39]45'!$CT$108:$DC$108)</f>
        <v>18</v>
      </c>
    </row>
    <row r="35" spans="1:20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SUM('[39]45'!$CT$148:$DC$148)</f>
        <v>0</v>
      </c>
    </row>
    <row r="36" spans="1:20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SUM('[39]45'!$CT$149:$DC$149)</f>
        <v>0</v>
      </c>
    </row>
    <row r="37" spans="1:20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SUM('[39]45'!$CT$150:$DC$150)</f>
        <v>0</v>
      </c>
    </row>
    <row r="38" spans="1:20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SUM('[39]45'!$CT$151:$DC$151)</f>
        <v>0</v>
      </c>
    </row>
    <row r="39" spans="1:20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>
        <v>640</v>
      </c>
      <c r="I39" s="14">
        <v>640</v>
      </c>
      <c r="J39" s="15">
        <v>0</v>
      </c>
      <c r="K39" s="15">
        <f>IF(H39=0,"нет плана", IF(I39*100/H39-100&gt;0,"ошибка",I39*100/H39-100))</f>
        <v>0</v>
      </c>
      <c r="L39" s="15"/>
      <c r="M39" s="76" t="str">
        <f t="shared" si="1"/>
        <v>Муниципальное задание выполнено</v>
      </c>
      <c r="N39" s="15">
        <f>IF(I39/H39*100&gt;100,100,I39/H39*100)</f>
        <v>100</v>
      </c>
      <c r="O39" s="7">
        <v>34</v>
      </c>
      <c r="P39" s="16">
        <f t="shared" si="2"/>
        <v>1</v>
      </c>
      <c r="R39" s="44">
        <f>SUM('[39]45'!$CT$152:$DC$152)</f>
        <v>640</v>
      </c>
      <c r="T39" s="44"/>
    </row>
    <row r="40" spans="1:20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SUM('[39]45'!$CT$153:$DC$153)</f>
        <v>0</v>
      </c>
    </row>
    <row r="41" spans="1:20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20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20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20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20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20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20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20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98.370625755132124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335.25</v>
      </c>
      <c r="I58" s="44">
        <f>SUM(I4:I20)</f>
        <v>326.08</v>
      </c>
      <c r="J58" s="42"/>
    </row>
    <row r="59" spans="1:14" x14ac:dyDescent="0.25">
      <c r="F59" s="41"/>
      <c r="G59" s="41"/>
      <c r="H59" s="44">
        <f>SUM(H23:H33)</f>
        <v>335.25</v>
      </c>
      <c r="I59" s="44">
        <f>SUM(I23:I33)</f>
        <v>326.09000000000003</v>
      </c>
    </row>
    <row r="60" spans="1:14" x14ac:dyDescent="0.25">
      <c r="F60" s="41"/>
      <c r="G60" s="41"/>
      <c r="H60" s="44">
        <f>H34</f>
        <v>18</v>
      </c>
      <c r="I60" s="44">
        <f>I34</f>
        <v>18</v>
      </c>
    </row>
    <row r="61" spans="1:14" x14ac:dyDescent="0.25">
      <c r="F61" s="45"/>
      <c r="G61" s="45"/>
      <c r="H61" s="44">
        <f>H58-H59</f>
        <v>0</v>
      </c>
      <c r="I61" s="44">
        <f>I58-I59</f>
        <v>-1.0000000000047748E-2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R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N26" sqref="N2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R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R47"/>
    </customSheetView>
    <customSheetView guid="{682CC9E6-C1D5-4D18-A021-71DD632B117F}" scale="60" showPageBreaks="1" fitToPage="1" printArea="1" showAutoFilter="1" hiddenColumns="1" view="pageBreakPreview" topLeftCell="A28">
      <selection activeCell="R35" sqref="R3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R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59" priority="1">
      <formula>K4&lt;&gt;0</formula>
    </cfRule>
  </conditionalFormatting>
  <conditionalFormatting sqref="R4">
    <cfRule type="expression" dxfId="558" priority="36">
      <formula>$R$4&lt;&gt;$H$4</formula>
    </cfRule>
  </conditionalFormatting>
  <conditionalFormatting sqref="R5">
    <cfRule type="expression" dxfId="557" priority="35">
      <formula>$R$5&lt;&gt;$H$5</formula>
    </cfRule>
  </conditionalFormatting>
  <conditionalFormatting sqref="R6">
    <cfRule type="expression" dxfId="556" priority="34">
      <formula>$R$6&lt;&gt;$H$6</formula>
    </cfRule>
  </conditionalFormatting>
  <conditionalFormatting sqref="R7">
    <cfRule type="expression" dxfId="555" priority="33">
      <formula>$R$7&lt;&gt;$H$7</formula>
    </cfRule>
  </conditionalFormatting>
  <conditionalFormatting sqref="R8">
    <cfRule type="expression" dxfId="554" priority="32">
      <formula>$R$8&lt;&gt;$H$8</formula>
    </cfRule>
  </conditionalFormatting>
  <conditionalFormatting sqref="R9">
    <cfRule type="expression" dxfId="553" priority="31">
      <formula>$R$9&lt;&gt;$H$9</formula>
    </cfRule>
  </conditionalFormatting>
  <conditionalFormatting sqref="R10">
    <cfRule type="expression" dxfId="552" priority="30">
      <formula>$R$10&lt;&gt;$H$10</formula>
    </cfRule>
  </conditionalFormatting>
  <conditionalFormatting sqref="R11">
    <cfRule type="expression" dxfId="551" priority="29">
      <formula>$R$11&lt;&gt;$H$11</formula>
    </cfRule>
  </conditionalFormatting>
  <conditionalFormatting sqref="R12">
    <cfRule type="expression" dxfId="550" priority="28">
      <formula>$R$12&lt;&gt;$H$12</formula>
    </cfRule>
  </conditionalFormatting>
  <conditionalFormatting sqref="R13">
    <cfRule type="expression" dxfId="549" priority="27">
      <formula>$R$13&lt;&gt;$H$13</formula>
    </cfRule>
  </conditionalFormatting>
  <conditionalFormatting sqref="R14">
    <cfRule type="expression" dxfId="548" priority="26">
      <formula>$R$14&lt;&gt;$H$14</formula>
    </cfRule>
  </conditionalFormatting>
  <conditionalFormatting sqref="R15">
    <cfRule type="expression" dxfId="547" priority="25">
      <formula>$R$15&lt;&gt;$H$15</formula>
    </cfRule>
  </conditionalFormatting>
  <conditionalFormatting sqref="R16">
    <cfRule type="expression" dxfId="546" priority="24">
      <formula>$R$16&lt;&gt;$H$16</formula>
    </cfRule>
  </conditionalFormatting>
  <conditionalFormatting sqref="R17">
    <cfRule type="expression" dxfId="545" priority="23">
      <formula>$R$17&lt;&gt;$H$17</formula>
    </cfRule>
  </conditionalFormatting>
  <conditionalFormatting sqref="R18">
    <cfRule type="expression" dxfId="544" priority="22">
      <formula>$R$18&lt;&gt;$H$18</formula>
    </cfRule>
  </conditionalFormatting>
  <conditionalFormatting sqref="R19">
    <cfRule type="expression" dxfId="543" priority="21">
      <formula>$R$19&lt;&gt;$H$19</formula>
    </cfRule>
  </conditionalFormatting>
  <conditionalFormatting sqref="R20">
    <cfRule type="expression" dxfId="542" priority="20">
      <formula>R20&lt;&gt;H20</formula>
    </cfRule>
  </conditionalFormatting>
  <conditionalFormatting sqref="R23:R40">
    <cfRule type="expression" dxfId="541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29" sqref="I2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57031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148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SUM('[39]46'!$DD$41:$DM$41)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SUM('[39]46'!$DD$42:$DM$42)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SUM('[39]46'!$DD$43:$DM$43)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SUM('[39]46'!$DD$44:$DM$44)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SUM('[39]46'!$DD$45:$DM$45)</f>
        <v>0</v>
      </c>
    </row>
    <row r="9" spans="1:18" ht="40.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7"/>
      <c r="O9" s="7">
        <v>6</v>
      </c>
      <c r="P9" s="16">
        <f t="shared" si="2"/>
        <v>0</v>
      </c>
      <c r="Q9" s="22"/>
      <c r="R9" s="44">
        <f>SUM('[39]46'!$DD$46:$DM$46)</f>
        <v>0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SUM('[39]46'!$DD$47:$DM$47)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23.42</v>
      </c>
      <c r="I11" s="20">
        <v>22.92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97.865072587532026</v>
      </c>
      <c r="O11" s="7">
        <v>8</v>
      </c>
      <c r="P11" s="16">
        <f t="shared" si="2"/>
        <v>1</v>
      </c>
      <c r="R11" s="44">
        <f>SUM('[39]46'!$DD$48:$DM$48)</f>
        <v>23.42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SUM('[39]46'!$DD$49:$DM$49)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SUM('[39]46'!$DD$50:$DM$50)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20">
        <v>2.42</v>
      </c>
      <c r="I14" s="14">
        <v>2.42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 t="shared" ref="N14:N20" si="3">IF(I14/H14*100&gt;100,100,I14/H14*100)</f>
        <v>100</v>
      </c>
      <c r="O14" s="7">
        <v>11</v>
      </c>
      <c r="P14" s="16">
        <f t="shared" si="2"/>
        <v>1</v>
      </c>
      <c r="R14" s="44">
        <f>SUM('[39]46'!$DD$51:$DM$51)</f>
        <v>2.42</v>
      </c>
    </row>
    <row r="15" spans="1:18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326</v>
      </c>
      <c r="G15" s="13" t="s">
        <v>18</v>
      </c>
      <c r="H15" s="20">
        <v>0.5</v>
      </c>
      <c r="I15" s="14">
        <v>0.5</v>
      </c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>
        <f t="shared" si="3"/>
        <v>100</v>
      </c>
      <c r="O15" s="7">
        <v>12</v>
      </c>
      <c r="P15" s="16">
        <f t="shared" si="2"/>
        <v>1</v>
      </c>
      <c r="R15" s="44">
        <f>SUM('[39]46'!$DD$52:$DM$52)</f>
        <v>0.5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14.33</v>
      </c>
      <c r="I16" s="14">
        <v>14.75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3"/>
        <v>100</v>
      </c>
      <c r="O16" s="7">
        <v>13</v>
      </c>
      <c r="P16" s="16">
        <f t="shared" si="2"/>
        <v>1</v>
      </c>
      <c r="R16" s="44">
        <f>SUM('[39]46'!$DD$53:$DM$53)</f>
        <v>14.33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326</v>
      </c>
      <c r="G17" s="13" t="s">
        <v>18</v>
      </c>
      <c r="H17" s="14">
        <v>0.57999999999999996</v>
      </c>
      <c r="I17" s="24">
        <v>0.57999999999999996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3"/>
        <v>100</v>
      </c>
      <c r="O17" s="7">
        <v>14</v>
      </c>
      <c r="P17" s="16">
        <f t="shared" si="2"/>
        <v>1</v>
      </c>
      <c r="R17" s="44">
        <f>SUM('[39]46'!$DD$54:$DM$54)</f>
        <v>0.57999999999999996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119.33</v>
      </c>
      <c r="I18" s="20">
        <v>121.08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3"/>
        <v>100</v>
      </c>
      <c r="O18" s="7">
        <v>15</v>
      </c>
      <c r="P18" s="16">
        <f t="shared" si="2"/>
        <v>1</v>
      </c>
      <c r="R18" s="44">
        <f>SUM('[39]46'!$DD$55:$DM$55)</f>
        <v>119.33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326</v>
      </c>
      <c r="G19" s="13" t="s">
        <v>18</v>
      </c>
      <c r="H19" s="14">
        <v>0.5</v>
      </c>
      <c r="I19" s="24">
        <v>0.5</v>
      </c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>
        <f t="shared" si="3"/>
        <v>100</v>
      </c>
      <c r="O19" s="7">
        <v>16</v>
      </c>
      <c r="P19" s="16">
        <f t="shared" si="2"/>
        <v>1</v>
      </c>
      <c r="R19" s="44">
        <f>SUM('[39]46'!$DD$56:$DM$56)</f>
        <v>0.5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14">
        <v>38.67</v>
      </c>
      <c r="I20" s="20">
        <v>37.33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3"/>
        <v>96.534781484354795</v>
      </c>
      <c r="O20" s="7">
        <v>17</v>
      </c>
      <c r="P20" s="16">
        <f t="shared" si="2"/>
        <v>1</v>
      </c>
      <c r="R20" s="44">
        <f>SUM('[39]46'!$DD$57:$DM$57)</f>
        <v>38.67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SUM('[39]46'!$CT$97:$DC$97)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2.42</v>
      </c>
      <c r="I24" s="14">
        <v>2.42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ref="N24:N26" si="4">IF(I24/H24*100&gt;100,100,I24/H24*100)</f>
        <v>100</v>
      </c>
      <c r="O24" s="7">
        <v>19</v>
      </c>
      <c r="P24" s="16">
        <f t="shared" si="2"/>
        <v>1</v>
      </c>
      <c r="R24" s="44">
        <f>SUM('[39]46'!$CT$98:$DC$98)</f>
        <v>2.42</v>
      </c>
    </row>
    <row r="25" spans="1:18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326</v>
      </c>
      <c r="G25" s="13" t="s">
        <v>18</v>
      </c>
      <c r="H25" s="14">
        <v>0.5</v>
      </c>
      <c r="I25" s="14">
        <v>0.5</v>
      </c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>
        <f t="shared" si="4"/>
        <v>100</v>
      </c>
      <c r="O25" s="7">
        <v>20</v>
      </c>
      <c r="P25" s="16">
        <f t="shared" si="2"/>
        <v>1</v>
      </c>
      <c r="R25" s="44">
        <f>SUM('[39]46'!$CT$99:$DC$99)</f>
        <v>0.5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38.67</v>
      </c>
      <c r="I26" s="14">
        <v>37.33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4"/>
        <v>96.534781484354795</v>
      </c>
      <c r="O26" s="7">
        <v>21</v>
      </c>
      <c r="P26" s="16">
        <f t="shared" si="2"/>
        <v>1</v>
      </c>
      <c r="R26" s="44">
        <f>SUM('[39]46'!$CT$100:$DC$100)</f>
        <v>38.67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SUM('[39]46'!$CT$101:$DC$101)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SUM('[39]46'!$CT$102:$DC$102)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0.5</v>
      </c>
      <c r="I29" s="14">
        <v>0.5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2" si="5">IF(I29/H29*100&gt;100,100,I29/H29*100)</f>
        <v>100</v>
      </c>
      <c r="O29" s="7">
        <v>24</v>
      </c>
      <c r="P29" s="16">
        <f t="shared" si="2"/>
        <v>1</v>
      </c>
      <c r="R29" s="44">
        <f>SUM('[39]46'!$CT$103:$DC$103)</f>
        <v>0.5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14.33</v>
      </c>
      <c r="I30" s="14">
        <v>14.75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5"/>
        <v>100</v>
      </c>
      <c r="O30" s="7">
        <v>25</v>
      </c>
      <c r="P30" s="16">
        <f t="shared" si="2"/>
        <v>1</v>
      </c>
      <c r="R30" s="44">
        <f>SUM('[39]46'!$CT$104:$DC$104)</f>
        <v>14.33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0.57999999999999996</v>
      </c>
      <c r="I31" s="20">
        <v>0.57999999999999996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5"/>
        <v>100</v>
      </c>
      <c r="O31" s="7">
        <v>26</v>
      </c>
      <c r="P31" s="16">
        <f t="shared" si="2"/>
        <v>1</v>
      </c>
      <c r="R31" s="44">
        <f>SUM('[39]46'!$CT$105:$DC$105)</f>
        <v>0.57999999999999996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142.75</v>
      </c>
      <c r="I32" s="14">
        <v>144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5"/>
        <v>100</v>
      </c>
      <c r="O32" s="7">
        <v>27</v>
      </c>
      <c r="P32" s="16">
        <f t="shared" si="2"/>
        <v>1</v>
      </c>
      <c r="R32" s="44">
        <f>SUM('[39]46'!$CT$106:$DC$106)</f>
        <v>142.75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SUM('[39]46'!$CT$107:$DC$107)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SUM('[39]46'!$CT$108:$DC$108)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SUM('[39]46'!$CT$148:$DC$148)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6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SUM('[39]46'!$CT$149:$DC$149)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6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SUM('[39]46'!$CT$150:$DC$150)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970</v>
      </c>
      <c r="I38" s="14">
        <v>970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SUM('[39]46'!$CT$151:$DC$151)</f>
        <v>970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6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SUM('[39]46'!$CT$152:$DC$152)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6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SUM('[39]46'!$CT$153:$DC$153)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99.433414722265098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199.75</v>
      </c>
      <c r="I58" s="44">
        <f>SUM(I4:I20)</f>
        <v>200.07999999999998</v>
      </c>
      <c r="J58" s="42"/>
    </row>
    <row r="59" spans="1:14" x14ac:dyDescent="0.25">
      <c r="F59" s="41"/>
      <c r="G59" s="41"/>
      <c r="H59" s="44">
        <f>SUM(H23:H33)</f>
        <v>199.75</v>
      </c>
      <c r="I59" s="44">
        <f>SUM(I23:I33)</f>
        <v>200.07999999999998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3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3">
      <selection activeCell="N11" sqref="N11:N38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4" sqref="H4:I4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40" priority="1">
      <formula>K4&lt;&gt;0</formula>
    </cfRule>
  </conditionalFormatting>
  <conditionalFormatting sqref="R4">
    <cfRule type="expression" dxfId="539" priority="36">
      <formula>$R$4&lt;&gt;$H$4</formula>
    </cfRule>
  </conditionalFormatting>
  <conditionalFormatting sqref="R5">
    <cfRule type="expression" dxfId="538" priority="35">
      <formula>$R$5&lt;&gt;$H$5</formula>
    </cfRule>
  </conditionalFormatting>
  <conditionalFormatting sqref="R6">
    <cfRule type="expression" dxfId="537" priority="34">
      <formula>$R$6&lt;&gt;$H$6</formula>
    </cfRule>
  </conditionalFormatting>
  <conditionalFormatting sqref="R7">
    <cfRule type="expression" dxfId="536" priority="33">
      <formula>$R$7&lt;&gt;$H$7</formula>
    </cfRule>
  </conditionalFormatting>
  <conditionalFormatting sqref="R8">
    <cfRule type="expression" dxfId="535" priority="32">
      <formula>$R$8&lt;&gt;$H$8</formula>
    </cfRule>
  </conditionalFormatting>
  <conditionalFormatting sqref="R9">
    <cfRule type="expression" dxfId="534" priority="31">
      <formula>$R$9&lt;&gt;$H$9</formula>
    </cfRule>
  </conditionalFormatting>
  <conditionalFormatting sqref="R10">
    <cfRule type="expression" dxfId="533" priority="30">
      <formula>$R$10&lt;&gt;$H$10</formula>
    </cfRule>
  </conditionalFormatting>
  <conditionalFormatting sqref="R11">
    <cfRule type="expression" dxfId="532" priority="29">
      <formula>$R$11&lt;&gt;$H$11</formula>
    </cfRule>
  </conditionalFormatting>
  <conditionalFormatting sqref="R12">
    <cfRule type="expression" dxfId="531" priority="28">
      <formula>$R$12&lt;&gt;$H$12</formula>
    </cfRule>
  </conditionalFormatting>
  <conditionalFormatting sqref="R13">
    <cfRule type="expression" dxfId="530" priority="27">
      <formula>$R$13&lt;&gt;$H$13</formula>
    </cfRule>
  </conditionalFormatting>
  <conditionalFormatting sqref="R14">
    <cfRule type="expression" dxfId="529" priority="26">
      <formula>$R$14&lt;&gt;$H$14</formula>
    </cfRule>
  </conditionalFormatting>
  <conditionalFormatting sqref="R15">
    <cfRule type="expression" dxfId="528" priority="25">
      <formula>$R$15&lt;&gt;$H$15</formula>
    </cfRule>
  </conditionalFormatting>
  <conditionalFormatting sqref="R16">
    <cfRule type="expression" dxfId="527" priority="24">
      <formula>$R$16&lt;&gt;$H$16</formula>
    </cfRule>
  </conditionalFormatting>
  <conditionalFormatting sqref="R17">
    <cfRule type="expression" dxfId="526" priority="23">
      <formula>$R$17&lt;&gt;$H$17</formula>
    </cfRule>
  </conditionalFormatting>
  <conditionalFormatting sqref="R18">
    <cfRule type="expression" dxfId="525" priority="22">
      <formula>$R$18&lt;&gt;$H$18</formula>
    </cfRule>
  </conditionalFormatting>
  <conditionalFormatting sqref="R19">
    <cfRule type="expression" dxfId="524" priority="21">
      <formula>$R$19&lt;&gt;$H$19</formula>
    </cfRule>
  </conditionalFormatting>
  <conditionalFormatting sqref="R20">
    <cfRule type="expression" dxfId="523" priority="20">
      <formula>R20&lt;&gt;H20</formula>
    </cfRule>
  </conditionalFormatting>
  <conditionalFormatting sqref="R23:R40">
    <cfRule type="expression" dxfId="52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I32" sqref="I3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hidden="1" x14ac:dyDescent="0.25">
      <c r="A4" s="91" t="s">
        <v>149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SUM('[39]51'!$DD$41:$DM$41)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SUM('[39]51'!$DD$42:$DM$42)</f>
        <v>0</v>
      </c>
    </row>
    <row r="6" spans="1:18" ht="47.2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SUM('[39]51'!$DD$43:$DM$43)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0.67</v>
      </c>
      <c r="I7" s="14">
        <v>0.67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SUM('[39]51'!$DD$44:$DM$44)</f>
        <v>0.67</v>
      </c>
    </row>
    <row r="8" spans="1:18" ht="47.2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SUM('[39]51'!$DD$45:$DM$45)</f>
        <v>0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25</v>
      </c>
      <c r="I9" s="20">
        <v>24.25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97</v>
      </c>
      <c r="O9" s="7">
        <v>6</v>
      </c>
      <c r="P9" s="16">
        <f t="shared" si="2"/>
        <v>1</v>
      </c>
      <c r="Q9" s="22"/>
      <c r="R9" s="44">
        <f>SUM('[39]51'!$DD$46:$DM$46)</f>
        <v>25</v>
      </c>
    </row>
    <row r="10" spans="1:18" ht="47.2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SUM('[39]51'!$DD$47:$DM$47)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125.67</v>
      </c>
      <c r="I11" s="20">
        <v>126.33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100</v>
      </c>
      <c r="O11" s="7">
        <v>8</v>
      </c>
      <c r="P11" s="16">
        <f t="shared" si="2"/>
        <v>1</v>
      </c>
      <c r="R11" s="44">
        <f>SUM('[39]51'!$DD$48:$DM$48)</f>
        <v>125.67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SUM('[39]51'!$DD$49:$DM$49)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SUM('[39]51'!$DD$50:$DM$50)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SUM('[39]51'!$DD$51:$DM$51)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SUM('[39]51'!$DD$52:$DM$52)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SUM('[39]51'!$DD$53:$DM$53)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SUM('[39]51'!$DD$54:$DM$54)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9.67</v>
      </c>
      <c r="I18" s="20">
        <v>9.67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SUM('[39]51'!$DD$55:$DM$55)</f>
        <v>9.67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SUM('[39]51'!$DD$56:$DM$56)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0.33</v>
      </c>
      <c r="I20" s="20">
        <v>0.33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SUM('[39]51'!$DD$57:$DM$57)</f>
        <v>0.33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7.2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SUM('[39]51'!$CT$97:$DC$97)</f>
        <v>0</v>
      </c>
    </row>
    <row r="24" spans="1:18" ht="47.2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SUM('[39]51'!$CT$98:$DC$98)</f>
        <v>0</v>
      </c>
    </row>
    <row r="25" spans="1:18" ht="47.2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SUM('[39]51'!$CT$99:$DC$99)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SUM('[39]51'!$CT$100:$DC$100)</f>
        <v>1</v>
      </c>
    </row>
    <row r="27" spans="1:18" ht="47.2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SUM('[39]51'!$CT$101:$DC$101)</f>
        <v>0</v>
      </c>
    </row>
    <row r="28" spans="1:18" ht="47.2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SUM('[39]51'!$CT$102:$DC$102)</f>
        <v>0</v>
      </c>
    </row>
    <row r="29" spans="1:18" ht="47.2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SUM('[39]51'!$CT$103:$DC$103)</f>
        <v>0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25</v>
      </c>
      <c r="I30" s="14">
        <v>24.25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97</v>
      </c>
      <c r="O30" s="7">
        <v>25</v>
      </c>
      <c r="P30" s="16">
        <f t="shared" si="2"/>
        <v>1</v>
      </c>
      <c r="R30" s="44">
        <f>SUM('[39]51'!$CT$104:$DC$104)</f>
        <v>25</v>
      </c>
    </row>
    <row r="31" spans="1:18" ht="47.2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SUM('[39]51'!$CT$105:$DC$105)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135.34</v>
      </c>
      <c r="I32" s="14">
        <v>136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100</v>
      </c>
      <c r="O32" s="7">
        <v>27</v>
      </c>
      <c r="P32" s="16">
        <f t="shared" si="2"/>
        <v>1</v>
      </c>
      <c r="R32" s="44">
        <f>SUM('[39]51'!$CT$106:$DC$106)</f>
        <v>135.34</v>
      </c>
    </row>
    <row r="33" spans="1:18" ht="47.2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SUM('[39]51'!$CT$107:$DC$107)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39.08</v>
      </c>
      <c r="I34" s="14">
        <v>39.08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SUM('[39]51'!$CT$108:$DC$108)</f>
        <v>39.08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SUM('[39]51'!$CT$148:$DC$148)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SUM('[39]51'!$CT$149:$DC$149)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SUM('[39]51'!$CT$150:$DC$150)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SUM('[39]51'!$CT$151:$DC$151)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SUM('[39]51'!$CT$152:$DC$152)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SUM('[39]51'!$CT$153:$DC$153)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7.2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7.2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7.2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7.2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99.333333333333329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161.34</v>
      </c>
      <c r="I58" s="44">
        <f>SUM(I4:I20)</f>
        <v>161.25</v>
      </c>
      <c r="J58" s="42"/>
    </row>
    <row r="59" spans="1:14" x14ac:dyDescent="0.25">
      <c r="F59" s="41"/>
      <c r="G59" s="41"/>
      <c r="H59" s="44">
        <f>SUM(H23:H33)</f>
        <v>161.34</v>
      </c>
      <c r="I59" s="44">
        <f>SUM(I23:I33)</f>
        <v>161.25</v>
      </c>
    </row>
    <row r="60" spans="1:14" x14ac:dyDescent="0.25">
      <c r="F60" s="41"/>
      <c r="G60" s="41"/>
      <c r="H60" s="44">
        <f>H34</f>
        <v>39.08</v>
      </c>
      <c r="I60" s="44">
        <f>I34</f>
        <v>39.08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 topLeftCell="A34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21" priority="1">
      <formula>K4&lt;&gt;0</formula>
    </cfRule>
  </conditionalFormatting>
  <conditionalFormatting sqref="R4">
    <cfRule type="expression" dxfId="520" priority="36">
      <formula>$R$4&lt;&gt;$H$4</formula>
    </cfRule>
  </conditionalFormatting>
  <conditionalFormatting sqref="R5">
    <cfRule type="expression" dxfId="519" priority="35">
      <formula>$R$5&lt;&gt;$H$5</formula>
    </cfRule>
  </conditionalFormatting>
  <conditionalFormatting sqref="R6">
    <cfRule type="expression" dxfId="518" priority="34">
      <formula>$R$6&lt;&gt;$H$6</formula>
    </cfRule>
  </conditionalFormatting>
  <conditionalFormatting sqref="R7">
    <cfRule type="expression" dxfId="517" priority="33">
      <formula>$R$7&lt;&gt;$H$7</formula>
    </cfRule>
  </conditionalFormatting>
  <conditionalFormatting sqref="R8">
    <cfRule type="expression" dxfId="516" priority="32">
      <formula>$R$8&lt;&gt;$H$8</formula>
    </cfRule>
  </conditionalFormatting>
  <conditionalFormatting sqref="R9">
    <cfRule type="expression" dxfId="515" priority="31">
      <formula>$R$9&lt;&gt;$H$9</formula>
    </cfRule>
  </conditionalFormatting>
  <conditionalFormatting sqref="R10">
    <cfRule type="expression" dxfId="514" priority="30">
      <formula>$R$10&lt;&gt;$H$10</formula>
    </cfRule>
  </conditionalFormatting>
  <conditionalFormatting sqref="R11">
    <cfRule type="expression" dxfId="513" priority="29">
      <formula>$R$11&lt;&gt;$H$11</formula>
    </cfRule>
  </conditionalFormatting>
  <conditionalFormatting sqref="R12">
    <cfRule type="expression" dxfId="512" priority="28">
      <formula>$R$12&lt;&gt;$H$12</formula>
    </cfRule>
  </conditionalFormatting>
  <conditionalFormatting sqref="R13">
    <cfRule type="expression" dxfId="511" priority="27">
      <formula>$R$13&lt;&gt;$H$13</formula>
    </cfRule>
  </conditionalFormatting>
  <conditionalFormatting sqref="R14">
    <cfRule type="expression" dxfId="510" priority="26">
      <formula>$R$14&lt;&gt;$H$14</formula>
    </cfRule>
  </conditionalFormatting>
  <conditionalFormatting sqref="R15">
    <cfRule type="expression" dxfId="509" priority="25">
      <formula>$R$15&lt;&gt;$H$15</formula>
    </cfRule>
  </conditionalFormatting>
  <conditionalFormatting sqref="R16">
    <cfRule type="expression" dxfId="508" priority="24">
      <formula>$R$16&lt;&gt;$H$16</formula>
    </cfRule>
  </conditionalFormatting>
  <conditionalFormatting sqref="R17">
    <cfRule type="expression" dxfId="507" priority="23">
      <formula>$R$17&lt;&gt;$H$17</formula>
    </cfRule>
  </conditionalFormatting>
  <conditionalFormatting sqref="R18">
    <cfRule type="expression" dxfId="506" priority="22">
      <formula>$R$18&lt;&gt;$H$18</formula>
    </cfRule>
  </conditionalFormatting>
  <conditionalFormatting sqref="R19">
    <cfRule type="expression" dxfId="505" priority="21">
      <formula>$R$19&lt;&gt;$H$19</formula>
    </cfRule>
  </conditionalFormatting>
  <conditionalFormatting sqref="R20">
    <cfRule type="expression" dxfId="504" priority="20">
      <formula>R20&lt;&gt;H20</formula>
    </cfRule>
  </conditionalFormatting>
  <conditionalFormatting sqref="R23:R40">
    <cfRule type="expression" dxfId="503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3" orientation="portrait" r:id="rId6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Q66" sqref="Q6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SUM('[39]54'!$DD$41:$DM$41)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SUM('[39]54'!$DD$42:$DM$42)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SUM('[39]54'!$DD$43:$DM$43)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SUM('[39]54'!$DD$44:$DM$44)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SUM('[39]54'!$DD$45:$DM$45)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45.67</v>
      </c>
      <c r="I9" s="20">
        <v>45.92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SUM('[39]54'!$DD$46:$DM$46)</f>
        <v>45.67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SUM('[39]54'!$DD$47:$DM$47)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185</v>
      </c>
      <c r="I11" s="20">
        <v>173.67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93.87567567567568</v>
      </c>
      <c r="O11" s="7">
        <v>8</v>
      </c>
      <c r="P11" s="16">
        <f t="shared" si="2"/>
        <v>1</v>
      </c>
      <c r="R11" s="44">
        <f>SUM('[39]54'!$DD$48:$DM$48)</f>
        <v>185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SUM('[39]54'!$DD$49:$DM$49)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SUM('[39]54'!$DD$50:$DM$50)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SUM('[39]54'!$DD$51:$DM$51)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SUM('[39]54'!$DD$52:$DM$52)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SUM('[39]54'!$DD$53:$DM$53)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SUM('[39]54'!$DD$54:$DM$54)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16.670000000000002</v>
      </c>
      <c r="I18" s="20">
        <v>16.670000000000002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SUM('[39]54'!$DD$55:$DM$55)</f>
        <v>16.670000000000002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SUM('[39]54'!$DD$56:$DM$56)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SUM('[39]54'!$DD$57:$DM$57)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SUM('[39]54'!$CT$97:$DC$97)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SUM('[39]54'!$CT$98:$DC$98)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SUM('[39]54'!$CT$99:$DC$99)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SUM('[39]54'!$CT$100:$DC$100)</f>
        <v>1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SUM('[39]54'!$CT$101:$DC$101)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SUM('[39]54'!$CT$102:$DC$102)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SUM('[39]54'!$CT$103:$DC$103)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45.67</v>
      </c>
      <c r="I30" s="14">
        <v>45.92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SUM('[39]54'!$CT$104:$DC$104)</f>
        <v>45.67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SUM('[39]54'!$CT$105:$DC$105)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201.67</v>
      </c>
      <c r="I32" s="14">
        <v>190.33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94.376952447066998</v>
      </c>
      <c r="O32" s="7">
        <v>27</v>
      </c>
      <c r="P32" s="16">
        <f t="shared" si="2"/>
        <v>1</v>
      </c>
      <c r="R32" s="44">
        <f>SUM('[39]54'!$CT$106:$DC$106)</f>
        <v>201.67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SUM('[39]54'!$CT$107:$DC$107)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43.08</v>
      </c>
      <c r="I34" s="14">
        <v>43.08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SUM('[39]54'!$CT$108:$DC$108)</f>
        <v>43.08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SUM('[39]54'!$CT$148:$DC$148)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SUM('[39]54'!$CT$149:$DC$149)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SUM('[39]54'!$CT$150:$DC$150)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960</v>
      </c>
      <c r="I38" s="14">
        <v>960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SUM('[39]54'!$CT$151:$DC$151)</f>
        <v>960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SUM('[39]54'!$CT$152:$DC$152)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SUM('[39]54'!$CT$153:$DC$153)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98.694736458082517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248.34000000000003</v>
      </c>
      <c r="I58" s="44">
        <f>SUM(I4:I20)</f>
        <v>237.26</v>
      </c>
      <c r="J58" s="42"/>
    </row>
    <row r="59" spans="1:14" x14ac:dyDescent="0.25">
      <c r="F59" s="41"/>
      <c r="G59" s="41"/>
      <c r="H59" s="44">
        <f>SUM(H23:H33)</f>
        <v>248.33999999999997</v>
      </c>
      <c r="I59" s="44">
        <f>SUM(I23:I33)</f>
        <v>237.25</v>
      </c>
    </row>
    <row r="60" spans="1:14" x14ac:dyDescent="0.25">
      <c r="F60" s="41"/>
      <c r="G60" s="41"/>
      <c r="H60" s="44">
        <f>H34</f>
        <v>43.08</v>
      </c>
      <c r="I60" s="44">
        <f>I34</f>
        <v>43.08</v>
      </c>
    </row>
    <row r="61" spans="1:14" x14ac:dyDescent="0.25">
      <c r="F61" s="45"/>
      <c r="G61" s="45"/>
      <c r="H61" s="44">
        <f>H58-H59</f>
        <v>0</v>
      </c>
      <c r="I61" s="44">
        <f>I58-I59</f>
        <v>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A4">
      <selection activeCell="J17" sqref="J17:J20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502" priority="1">
      <formula>K4&lt;&gt;0</formula>
    </cfRule>
  </conditionalFormatting>
  <conditionalFormatting sqref="R4">
    <cfRule type="expression" dxfId="501" priority="36">
      <formula>$R$4&lt;&gt;$H$4</formula>
    </cfRule>
  </conditionalFormatting>
  <conditionalFormatting sqref="R5">
    <cfRule type="expression" dxfId="500" priority="35">
      <formula>$R$5&lt;&gt;$H$5</formula>
    </cfRule>
  </conditionalFormatting>
  <conditionalFormatting sqref="R6">
    <cfRule type="expression" dxfId="499" priority="34">
      <formula>$R$6&lt;&gt;$H$6</formula>
    </cfRule>
  </conditionalFormatting>
  <conditionalFormatting sqref="R7">
    <cfRule type="expression" dxfId="498" priority="33">
      <formula>$R$7&lt;&gt;$H$7</formula>
    </cfRule>
  </conditionalFormatting>
  <conditionalFormatting sqref="R8">
    <cfRule type="expression" dxfId="497" priority="32">
      <formula>$R$8&lt;&gt;$H$8</formula>
    </cfRule>
  </conditionalFormatting>
  <conditionalFormatting sqref="R9">
    <cfRule type="expression" dxfId="496" priority="31">
      <formula>$R$9&lt;&gt;$H$9</formula>
    </cfRule>
  </conditionalFormatting>
  <conditionalFormatting sqref="R10">
    <cfRule type="expression" dxfId="495" priority="30">
      <formula>$R$10&lt;&gt;$H$10</formula>
    </cfRule>
  </conditionalFormatting>
  <conditionalFormatting sqref="R11">
    <cfRule type="expression" dxfId="494" priority="29">
      <formula>$R$11&lt;&gt;$H$11</formula>
    </cfRule>
  </conditionalFormatting>
  <conditionalFormatting sqref="R12">
    <cfRule type="expression" dxfId="493" priority="28">
      <formula>$R$12&lt;&gt;$H$12</formula>
    </cfRule>
  </conditionalFormatting>
  <conditionalFormatting sqref="R13">
    <cfRule type="expression" dxfId="492" priority="27">
      <formula>$R$13&lt;&gt;$H$13</formula>
    </cfRule>
  </conditionalFormatting>
  <conditionalFormatting sqref="R14">
    <cfRule type="expression" dxfId="491" priority="26">
      <formula>$R$14&lt;&gt;$H$14</formula>
    </cfRule>
  </conditionalFormatting>
  <conditionalFormatting sqref="R15">
    <cfRule type="expression" dxfId="490" priority="25">
      <formula>$R$15&lt;&gt;$H$15</formula>
    </cfRule>
  </conditionalFormatting>
  <conditionalFormatting sqref="R16">
    <cfRule type="expression" dxfId="489" priority="24">
      <formula>$R$16&lt;&gt;$H$16</formula>
    </cfRule>
  </conditionalFormatting>
  <conditionalFormatting sqref="R17">
    <cfRule type="expression" dxfId="488" priority="23">
      <formula>$R$17&lt;&gt;$H$17</formula>
    </cfRule>
  </conditionalFormatting>
  <conditionalFormatting sqref="R18">
    <cfRule type="expression" dxfId="487" priority="22">
      <formula>$R$18&lt;&gt;$H$18</formula>
    </cfRule>
  </conditionalFormatting>
  <conditionalFormatting sqref="R19">
    <cfRule type="expression" dxfId="486" priority="21">
      <formula>$R$19&lt;&gt;$H$19</formula>
    </cfRule>
  </conditionalFormatting>
  <conditionalFormatting sqref="R20">
    <cfRule type="expression" dxfId="485" priority="20">
      <formula>R20&lt;&gt;H20</formula>
    </cfRule>
  </conditionalFormatting>
  <conditionalFormatting sqref="R23:R40">
    <cfRule type="expression" dxfId="484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zoomScale="60" zoomScaleNormal="60" workbookViewId="0">
      <selection activeCell="Q75" sqref="Q75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SUM('[39]55'!$DD$41:$DM$41)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SUM('[39]55'!$DD$42:$DM$42)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SUM('[39]55'!$DD$43:$DM$43)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</v>
      </c>
      <c r="I7" s="14">
        <v>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SUM('[39]55'!$DD$44:$DM$44)</f>
        <v>2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SUM('[39]55'!$DD$45:$DM$45)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36</v>
      </c>
      <c r="I9" s="20">
        <v>38.5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SUM('[39]55'!$DD$46:$DM$46)</f>
        <v>36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SUM('[39]55'!$DD$47:$DM$47)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197.67</v>
      </c>
      <c r="I11" s="20">
        <v>194.08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98.183841756462812</v>
      </c>
      <c r="O11" s="7">
        <v>8</v>
      </c>
      <c r="P11" s="16">
        <f t="shared" si="2"/>
        <v>1</v>
      </c>
      <c r="R11" s="44">
        <f>SUM('[39]55'!$DD$48:$DM$48)</f>
        <v>197.67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SUM('[39]55'!$DD$49:$DM$49)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SUM('[39]55'!$DD$50:$DM$50)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SUM('[39]55'!$DD$51:$DM$51)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SUM('[39]55'!$DD$52:$DM$52)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SUM('[39]55'!$DD$53:$DM$53)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SUM('[39]55'!$DD$54:$DM$54)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7"/>
      <c r="O18" s="7">
        <v>15</v>
      </c>
      <c r="P18" s="16">
        <f t="shared" si="2"/>
        <v>0</v>
      </c>
      <c r="R18" s="44">
        <f>SUM('[39]55'!$DD$55:$DM$55)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SUM('[39]55'!$DD$56:$DM$56)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SUM('[39]55'!$DD$57:$DM$57)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SUM('[39]55'!$CT$97:$DC$97)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SUM('[39]55'!$CT$98:$DC$98)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SUM('[39]55'!$CT$99:$DC$99)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</v>
      </c>
      <c r="I26" s="14">
        <v>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SUM('[39]55'!$CT$100:$DC$100)</f>
        <v>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SUM('[39]55'!$CT$101:$DC$101)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SUM('[39]55'!$CT$102:$DC$102)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SUM('[39]55'!$CT$103:$DC$103)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36</v>
      </c>
      <c r="I30" s="14">
        <v>38.5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SUM('[39]55'!$CT$104:$DC$104)</f>
        <v>36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SUM('[39]55'!$CT$105:$DC$105)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197.67</v>
      </c>
      <c r="I32" s="14">
        <v>194.08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98.183841756462812</v>
      </c>
      <c r="O32" s="7">
        <v>27</v>
      </c>
      <c r="P32" s="16">
        <f t="shared" si="2"/>
        <v>1</v>
      </c>
      <c r="R32" s="44">
        <f>SUM('[39]55'!$CT$106:$DC$106)</f>
        <v>197.67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SUM('[39]55'!$CT$107:$DC$107)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55</v>
      </c>
      <c r="I34" s="14">
        <v>55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ref="N34:N35" si="3">IF(I34/H34*100&gt;100,100,I34/H34*100)</f>
        <v>100</v>
      </c>
      <c r="O34" s="7">
        <v>29</v>
      </c>
      <c r="P34" s="16">
        <f t="shared" si="2"/>
        <v>1</v>
      </c>
      <c r="R34" s="44">
        <f>SUM('[39]55'!$CT$108:$DC$108)</f>
        <v>55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416</v>
      </c>
      <c r="I35" s="14">
        <v>416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3"/>
        <v>100</v>
      </c>
      <c r="O35" s="7">
        <v>30</v>
      </c>
      <c r="P35" s="16">
        <f t="shared" si="2"/>
        <v>1</v>
      </c>
      <c r="R35" s="44">
        <f>SUM('[39]55'!$CT$148:$DC$148)</f>
        <v>416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SUM('[39]55'!$CT$149:$DC$149)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SUM('[39]55'!$CT$150:$DC$150)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SUM('[39]55'!$CT$151:$DC$151)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SUM('[39]55'!$CT$152:$DC$152)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SUM('[39]55'!$CT$153:$DC$153)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99.545960439115703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235.67</v>
      </c>
      <c r="I58" s="44">
        <f>SUM(I4:I20)</f>
        <v>234.58</v>
      </c>
      <c r="J58" s="42"/>
    </row>
    <row r="59" spans="1:14" x14ac:dyDescent="0.25">
      <c r="F59" s="41"/>
      <c r="G59" s="41"/>
      <c r="H59" s="44">
        <f>SUM(H23:H33)</f>
        <v>235.67</v>
      </c>
      <c r="I59" s="44">
        <f>SUM(I23:I33)</f>
        <v>234.58</v>
      </c>
    </row>
    <row r="60" spans="1:14" x14ac:dyDescent="0.25">
      <c r="F60" s="41"/>
      <c r="G60" s="41"/>
      <c r="H60" s="44">
        <f>H34</f>
        <v>55</v>
      </c>
      <c r="I60" s="44">
        <f>I34</f>
        <v>55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483" priority="1">
      <formula>K4&lt;&gt;0</formula>
    </cfRule>
  </conditionalFormatting>
  <conditionalFormatting sqref="R4">
    <cfRule type="expression" dxfId="482" priority="36">
      <formula>$R$4&lt;&gt;$H$4</formula>
    </cfRule>
  </conditionalFormatting>
  <conditionalFormatting sqref="R5">
    <cfRule type="expression" dxfId="481" priority="35">
      <formula>$R$5&lt;&gt;$H$5</formula>
    </cfRule>
  </conditionalFormatting>
  <conditionalFormatting sqref="R6">
    <cfRule type="expression" dxfId="480" priority="34">
      <formula>$R$6&lt;&gt;$H$6</formula>
    </cfRule>
  </conditionalFormatting>
  <conditionalFormatting sqref="R7">
    <cfRule type="expression" dxfId="479" priority="33">
      <formula>$R$7&lt;&gt;$H$7</formula>
    </cfRule>
  </conditionalFormatting>
  <conditionalFormatting sqref="R8">
    <cfRule type="expression" dxfId="478" priority="32">
      <formula>$R$8&lt;&gt;$H$8</formula>
    </cfRule>
  </conditionalFormatting>
  <conditionalFormatting sqref="R9">
    <cfRule type="expression" dxfId="477" priority="31">
      <formula>$R$9&lt;&gt;$H$9</formula>
    </cfRule>
  </conditionalFormatting>
  <conditionalFormatting sqref="R10">
    <cfRule type="expression" dxfId="476" priority="30">
      <formula>$R$10&lt;&gt;$H$10</formula>
    </cfRule>
  </conditionalFormatting>
  <conditionalFormatting sqref="R11">
    <cfRule type="expression" dxfId="475" priority="29">
      <formula>$R$11&lt;&gt;$H$11</formula>
    </cfRule>
  </conditionalFormatting>
  <conditionalFormatting sqref="R12">
    <cfRule type="expression" dxfId="474" priority="28">
      <formula>$R$12&lt;&gt;$H$12</formula>
    </cfRule>
  </conditionalFormatting>
  <conditionalFormatting sqref="R13">
    <cfRule type="expression" dxfId="473" priority="27">
      <formula>$R$13&lt;&gt;$H$13</formula>
    </cfRule>
  </conditionalFormatting>
  <conditionalFormatting sqref="R14">
    <cfRule type="expression" dxfId="472" priority="26">
      <formula>$R$14&lt;&gt;$H$14</formula>
    </cfRule>
  </conditionalFormatting>
  <conditionalFormatting sqref="R15">
    <cfRule type="expression" dxfId="471" priority="25">
      <formula>$R$15&lt;&gt;$H$15</formula>
    </cfRule>
  </conditionalFormatting>
  <conditionalFormatting sqref="R16">
    <cfRule type="expression" dxfId="470" priority="24">
      <formula>$R$16&lt;&gt;$H$16</formula>
    </cfRule>
  </conditionalFormatting>
  <conditionalFormatting sqref="R17">
    <cfRule type="expression" dxfId="469" priority="23">
      <formula>$R$17&lt;&gt;$H$17</formula>
    </cfRule>
  </conditionalFormatting>
  <conditionalFormatting sqref="R18">
    <cfRule type="expression" dxfId="468" priority="22">
      <formula>$R$18&lt;&gt;$H$18</formula>
    </cfRule>
  </conditionalFormatting>
  <conditionalFormatting sqref="R19">
    <cfRule type="expression" dxfId="467" priority="21">
      <formula>$R$19&lt;&gt;$H$19</formula>
    </cfRule>
  </conditionalFormatting>
  <conditionalFormatting sqref="R20">
    <cfRule type="expression" dxfId="466" priority="20">
      <formula>R20&lt;&gt;H20</formula>
    </cfRule>
  </conditionalFormatting>
  <conditionalFormatting sqref="R23:R40">
    <cfRule type="expression" dxfId="46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R65"/>
  <sheetViews>
    <sheetView tabSelected="1" zoomScale="60" zoomScaleNormal="60" workbookViewId="0">
      <selection activeCell="I32" sqref="I32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SUM('[39]56'!$DD$41:$DM$41)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0.25</v>
      </c>
      <c r="I5" s="14">
        <v>0.25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SUM('[39]56'!$DD$42:$DM$42)</f>
        <v>0.25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4.08</v>
      </c>
      <c r="I7" s="14">
        <v>4.08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12" si="2">IF(I7/H7*100&gt;100,100,I7/H7*100)</f>
        <v>100</v>
      </c>
      <c r="O7" s="7">
        <v>4</v>
      </c>
      <c r="P7" s="16">
        <f>IF(H7&gt;0,1,0)</f>
        <v>1</v>
      </c>
      <c r="R7" s="44">
        <f>SUM('[39]56'!$DD$44:$DM$44)</f>
        <v>4.08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10.08</v>
      </c>
      <c r="I8" s="20">
        <v>10.08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SUM('[39]56'!$DD$45:$DM$45)</f>
        <v>10.08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83</v>
      </c>
      <c r="I9" s="20">
        <v>90.92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SUM('[39]56'!$DD$46:$DM$46)</f>
        <v>83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9.33</v>
      </c>
      <c r="I10" s="23">
        <v>9.83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SUM('[39]56'!$DD$47:$DM$47)</f>
        <v>9.33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356</v>
      </c>
      <c r="I11" s="20">
        <v>343.92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96.606741573033716</v>
      </c>
      <c r="O11" s="7">
        <v>8</v>
      </c>
      <c r="P11" s="16">
        <f t="shared" si="3"/>
        <v>1</v>
      </c>
      <c r="R11" s="44">
        <f>SUM('[39]56'!$DD$48:$DM$48)</f>
        <v>356</v>
      </c>
    </row>
    <row r="12" spans="1:18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326</v>
      </c>
      <c r="G12" s="13" t="s">
        <v>18</v>
      </c>
      <c r="H12" s="14">
        <v>98.67</v>
      </c>
      <c r="I12" s="14">
        <v>97.83</v>
      </c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>
        <f t="shared" si="2"/>
        <v>99.148677409546977</v>
      </c>
      <c r="O12" s="7">
        <v>9</v>
      </c>
      <c r="P12" s="16">
        <f t="shared" si="3"/>
        <v>1</v>
      </c>
      <c r="R12" s="44">
        <f>SUM('[39]56'!$DD$49:$DM$49)</f>
        <v>98.67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SUM('[39]56'!$DD$50:$DM$50)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14">
        <v>0.33</v>
      </c>
      <c r="I14" s="14">
        <v>0.33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>IF(I14/H14*100&gt;100,100,I14/H14*100)</f>
        <v>100</v>
      </c>
      <c r="O14" s="7">
        <v>11</v>
      </c>
      <c r="P14" s="16">
        <f t="shared" si="3"/>
        <v>1</v>
      </c>
      <c r="R14" s="44">
        <f>SUM('[39]56'!$DD$51:$DM$51)</f>
        <v>0.33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SUM('[39]56'!$DD$52:$DM$52)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0.25</v>
      </c>
      <c r="I16" s="14">
        <v>0.25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>IF(I16/H16*100&gt;100,100,I16/H16*100)</f>
        <v>100</v>
      </c>
      <c r="O16" s="7">
        <v>13</v>
      </c>
      <c r="P16" s="16">
        <f t="shared" si="3"/>
        <v>1</v>
      </c>
      <c r="R16" s="44">
        <f>SUM('[39]56'!$DD$53:$DM$53)</f>
        <v>0.25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SUM('[39]56'!$DD$54:$DM$54)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68</v>
      </c>
      <c r="I18" s="20">
        <v>67.75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99.632352941176478</v>
      </c>
      <c r="O18" s="7">
        <v>15</v>
      </c>
      <c r="P18" s="16">
        <f t="shared" si="3"/>
        <v>1</v>
      </c>
      <c r="R18" s="44">
        <f>SUM('[39]56'!$DD$55:$DM$55)</f>
        <v>68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SUM('[39]56'!$DD$56:$DM$56)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2.67</v>
      </c>
      <c r="I20" s="20">
        <v>2.75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SUM('[39]56'!$DD$57:$DM$57)</f>
        <v>2.67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SUM('[39]56'!$CT$97:$DC$97)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0.57999999999999996</v>
      </c>
      <c r="I24" s="14">
        <v>0.57999999999999996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SUM('[39]56'!$CT$98:$DC$98)</f>
        <v>0.57999999999999996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SUM('[39]56'!$CT$99:$DC$99)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6.75</v>
      </c>
      <c r="I26" s="14">
        <v>6.83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SUM('[39]56'!$CT$100:$DC$100)</f>
        <v>6.75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SUM('[39]56'!$CT$101:$DC$101)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SUM('[39]56'!$CT$102:$DC$102)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10.08</v>
      </c>
      <c r="I29" s="14">
        <v>10.08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3" si="4">IF(I29/H29*100&gt;100,100,I29/H29*100)</f>
        <v>100</v>
      </c>
      <c r="O29" s="7">
        <v>24</v>
      </c>
      <c r="P29" s="16">
        <f t="shared" si="3"/>
        <v>1</v>
      </c>
      <c r="R29" s="44">
        <f>SUM('[39]56'!$CT$103:$DC$103)</f>
        <v>10.08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83.25</v>
      </c>
      <c r="I30" s="14">
        <v>91.17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SUM('[39]56'!$CT$104:$DC$104)</f>
        <v>83.25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9.33</v>
      </c>
      <c r="I31" s="20">
        <v>9.83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4"/>
        <v>100</v>
      </c>
      <c r="O31" s="7">
        <v>26</v>
      </c>
      <c r="P31" s="16">
        <f t="shared" si="3"/>
        <v>1</v>
      </c>
      <c r="R31" s="44">
        <f>SUM('[39]56'!$CT$105:$DC$105)</f>
        <v>9.33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424</v>
      </c>
      <c r="I32" s="14">
        <v>411.67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4"/>
        <v>97.091981132075475</v>
      </c>
      <c r="O32" s="7">
        <v>27</v>
      </c>
      <c r="P32" s="16">
        <f t="shared" si="3"/>
        <v>1</v>
      </c>
      <c r="R32" s="44">
        <f>SUM('[39]56'!$CT$106:$DC$106)</f>
        <v>424</v>
      </c>
    </row>
    <row r="33" spans="1:18" ht="40.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326</v>
      </c>
      <c r="G33" s="13" t="s">
        <v>18</v>
      </c>
      <c r="H33" s="14">
        <v>98.67</v>
      </c>
      <c r="I33" s="14">
        <v>97.83</v>
      </c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>
        <f t="shared" si="4"/>
        <v>99.148677409546977</v>
      </c>
      <c r="O33" s="7">
        <v>28</v>
      </c>
      <c r="P33" s="16">
        <f t="shared" si="3"/>
        <v>1</v>
      </c>
      <c r="R33" s="44">
        <f>SUM('[39]56'!$CT$107:$DC$107)</f>
        <v>98.67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SUM('[39]56'!$CT$108:$DC$108)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3226</v>
      </c>
      <c r="I35" s="14">
        <v>3226</v>
      </c>
      <c r="J35" s="15">
        <v>0</v>
      </c>
      <c r="K35" s="15">
        <f t="shared" ref="K35:K40" si="5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>IF(I35/H35*100&gt;100,100,I35/H35*100)</f>
        <v>100</v>
      </c>
      <c r="O35" s="7">
        <v>30</v>
      </c>
      <c r="P35" s="16">
        <f t="shared" si="3"/>
        <v>1</v>
      </c>
      <c r="R35" s="44">
        <f>SUM('[39]56'!$CT$148:$DC$148)</f>
        <v>3226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5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SUM('[39]56'!$CT$149:$DC$149)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SUM('[39]56'!$CT$150:$DC$150)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5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SUM('[39]56'!$CT$151:$DC$151)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SUM('[39]56'!$CT$152:$DC$152)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5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SUM('[39]56'!$CT$153:$DC$153)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99.559391077125241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632.66</v>
      </c>
      <c r="I58" s="44">
        <f>SUM(I4:I20)</f>
        <v>627.99000000000012</v>
      </c>
      <c r="J58" s="42"/>
    </row>
    <row r="59" spans="1:14" x14ac:dyDescent="0.25">
      <c r="F59" s="41"/>
      <c r="G59" s="41"/>
      <c r="H59" s="44">
        <f>SUM(H23:H33)</f>
        <v>632.66</v>
      </c>
      <c r="I59" s="44">
        <f>SUM(I23:I33)</f>
        <v>627.99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3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3">
      <selection activeCell="N5" sqref="N5:N3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464" priority="1">
      <formula>K4&lt;&gt;0</formula>
    </cfRule>
  </conditionalFormatting>
  <conditionalFormatting sqref="R4">
    <cfRule type="expression" dxfId="463" priority="36">
      <formula>$R$4&lt;&gt;$H$4</formula>
    </cfRule>
  </conditionalFormatting>
  <conditionalFormatting sqref="R5">
    <cfRule type="expression" dxfId="462" priority="35">
      <formula>$R$5&lt;&gt;$H$5</formula>
    </cfRule>
  </conditionalFormatting>
  <conditionalFormatting sqref="R6">
    <cfRule type="expression" dxfId="461" priority="34">
      <formula>$R$6&lt;&gt;$H$6</formula>
    </cfRule>
  </conditionalFormatting>
  <conditionalFormatting sqref="R7">
    <cfRule type="expression" dxfId="460" priority="33">
      <formula>$R$7&lt;&gt;$H$7</formula>
    </cfRule>
  </conditionalFormatting>
  <conditionalFormatting sqref="R8">
    <cfRule type="expression" dxfId="459" priority="32">
      <formula>$R$8&lt;&gt;$H$8</formula>
    </cfRule>
  </conditionalFormatting>
  <conditionalFormatting sqref="R9">
    <cfRule type="expression" dxfId="458" priority="31">
      <formula>$R$9&lt;&gt;$H$9</formula>
    </cfRule>
  </conditionalFormatting>
  <conditionalFormatting sqref="R10">
    <cfRule type="expression" dxfId="457" priority="30">
      <formula>$R$10&lt;&gt;$H$10</formula>
    </cfRule>
  </conditionalFormatting>
  <conditionalFormatting sqref="R11">
    <cfRule type="expression" dxfId="456" priority="29">
      <formula>$R$11&lt;&gt;$H$11</formula>
    </cfRule>
  </conditionalFormatting>
  <conditionalFormatting sqref="R12">
    <cfRule type="expression" dxfId="455" priority="28">
      <formula>$R$12&lt;&gt;$H$12</formula>
    </cfRule>
  </conditionalFormatting>
  <conditionalFormatting sqref="R13">
    <cfRule type="expression" dxfId="454" priority="27">
      <formula>$R$13&lt;&gt;$H$13</formula>
    </cfRule>
  </conditionalFormatting>
  <conditionalFormatting sqref="R14">
    <cfRule type="expression" dxfId="453" priority="26">
      <formula>$R$14&lt;&gt;$H$14</formula>
    </cfRule>
  </conditionalFormatting>
  <conditionalFormatting sqref="R15">
    <cfRule type="expression" dxfId="452" priority="25">
      <formula>$R$15&lt;&gt;$H$15</formula>
    </cfRule>
  </conditionalFormatting>
  <conditionalFormatting sqref="R16">
    <cfRule type="expression" dxfId="451" priority="24">
      <formula>$R$16&lt;&gt;$H$16</formula>
    </cfRule>
  </conditionalFormatting>
  <conditionalFormatting sqref="R17">
    <cfRule type="expression" dxfId="450" priority="23">
      <formula>$R$17&lt;&gt;$H$17</formula>
    </cfRule>
  </conditionalFormatting>
  <conditionalFormatting sqref="R18">
    <cfRule type="expression" dxfId="449" priority="22">
      <formula>$R$18&lt;&gt;$H$18</formula>
    </cfRule>
  </conditionalFormatting>
  <conditionalFormatting sqref="R19">
    <cfRule type="expression" dxfId="448" priority="21">
      <formula>$R$19&lt;&gt;$H$19</formula>
    </cfRule>
  </conditionalFormatting>
  <conditionalFormatting sqref="R20">
    <cfRule type="expression" dxfId="447" priority="20">
      <formula>R20&lt;&gt;H20</formula>
    </cfRule>
  </conditionalFormatting>
  <conditionalFormatting sqref="R23:R40">
    <cfRule type="expression" dxfId="44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SUM('[39]57'!$DD$42:$DM$42)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5.08</v>
      </c>
      <c r="I7" s="14">
        <v>4.58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90.157480314960623</v>
      </c>
      <c r="O7" s="7">
        <v>4</v>
      </c>
      <c r="P7" s="16">
        <f>IF(H7&gt;0,1,0)</f>
        <v>1</v>
      </c>
      <c r="R7" s="44">
        <f>SUM('[39]57'!$DD$44:$DM$44)</f>
        <v>5.08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0.17</v>
      </c>
      <c r="I8" s="20">
        <v>0.17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>IF(I8/H8*100&gt;100,100,I8/H8*100)</f>
        <v>100</v>
      </c>
      <c r="O8" s="7">
        <v>5</v>
      </c>
      <c r="P8" s="16">
        <f t="shared" ref="P8:P47" si="2">IF(H8&gt;0,1,0)</f>
        <v>1</v>
      </c>
      <c r="R8" s="44">
        <f>SUM('[39]57'!$DD$45:$DM$45)</f>
        <v>0.17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54</v>
      </c>
      <c r="I9" s="20">
        <v>60.17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SUM('[39]57'!$DD$46:$DM$46)</f>
        <v>54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SUM('[39]57'!$DD$47:$DM$47)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250.67</v>
      </c>
      <c r="I11" s="20">
        <v>237.17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94.614433318705863</v>
      </c>
      <c r="O11" s="7">
        <v>8</v>
      </c>
      <c r="P11" s="16">
        <f t="shared" si="2"/>
        <v>1</v>
      </c>
      <c r="R11" s="44">
        <f>SUM('[39]57'!$DD$48:$DM$48)</f>
        <v>250.67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SUM('[39]57'!$DD$49:$DM$49)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SUM('[39]57'!$DD$50:$DM$50)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SUM('[39]57'!$DD$51:$DM$51)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SUM('[39]57'!$DD$52:$DM$52)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SUM('[39]57'!$DD$53:$DM$53)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SUM('[39]57'!$DD$54:$DM$54)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51.33</v>
      </c>
      <c r="I18" s="20">
        <v>52.17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SUM('[39]57'!$DD$55:$DM$55)</f>
        <v>51.33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SUM('[39]57'!$DD$56:$DM$56)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1.33</v>
      </c>
      <c r="I20" s="20">
        <v>1.33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SUM('[39]57'!$DD$57:$DM$57)</f>
        <v>1.33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SUM('[39]57'!$CT$97:$DC$97)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SUM('[39]57'!$CT$98:$DC$98)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SUM('[39]57'!$CT$99:$DC$99)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6.42</v>
      </c>
      <c r="I26" s="14">
        <v>5.92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92.211838006230522</v>
      </c>
      <c r="O26" s="7">
        <v>21</v>
      </c>
      <c r="P26" s="16">
        <f t="shared" si="2"/>
        <v>1</v>
      </c>
      <c r="R26" s="44">
        <f>SUM('[39]57'!$CT$100:$DC$100)</f>
        <v>6.42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SUM('[39]57'!$CT$101:$DC$101)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SUM('[39]57'!$CT$102:$DC$102)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0.17</v>
      </c>
      <c r="I29" s="14">
        <v>0.17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>IF(I29/H29*100&gt;100,100,I29/H29*100)</f>
        <v>100</v>
      </c>
      <c r="O29" s="7">
        <v>24</v>
      </c>
      <c r="P29" s="16">
        <f t="shared" si="2"/>
        <v>1</v>
      </c>
      <c r="R29" s="44">
        <f>SUM('[39]57'!$CT$103:$DC$103)</f>
        <v>0.17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54</v>
      </c>
      <c r="I30" s="14">
        <v>60.17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SUM('[39]57'!$CT$104:$DC$104)</f>
        <v>54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SUM('[39]57'!$CT$105:$DC$105)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301.99</v>
      </c>
      <c r="I32" s="14">
        <v>289.33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95.807808205569714</v>
      </c>
      <c r="O32" s="7">
        <v>27</v>
      </c>
      <c r="P32" s="16">
        <f t="shared" si="2"/>
        <v>1</v>
      </c>
      <c r="R32" s="44">
        <f>SUM('[39]57'!$CT$106:$DC$106)</f>
        <v>301.99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SUM('[39]57'!$CT$107:$DC$107)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SUM('[39]57'!$CT$108:$DC$108)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SUM('[39]57'!$CT$148:$DC$148)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39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SUM('[39]57'!$CT$149:$DC$149)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SUM('[39]57'!$CT$150:$DC$150)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SUM('[39]57'!$CT$151:$DC$151)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SUM('[39]57'!$CT$152:$DC$152)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977</v>
      </c>
      <c r="I40" s="14">
        <v>977</v>
      </c>
      <c r="J40" s="15">
        <v>0</v>
      </c>
      <c r="K40" s="15">
        <f>IF(H40=0,"нет плана", IF(I40*100/H40-100&gt;0,"ошибка",I40*100/H40-100))</f>
        <v>0</v>
      </c>
      <c r="L40" s="15"/>
      <c r="M40" s="76" t="str">
        <f t="shared" si="1"/>
        <v>Муниципальное задание выполнено</v>
      </c>
      <c r="N40" s="15">
        <f>IF(I40/H40*100&gt;100,100,I40/H40*100)</f>
        <v>100</v>
      </c>
      <c r="O40" s="7">
        <v>35</v>
      </c>
      <c r="P40" s="16">
        <f t="shared" si="2"/>
        <v>1</v>
      </c>
      <c r="R40" s="44">
        <f>SUM('[39]57'!$CT$153:$DC$153)</f>
        <v>977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97.526505440496976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362.57999999999993</v>
      </c>
      <c r="I58" s="44">
        <f>SUM(I4:I20)</f>
        <v>355.59</v>
      </c>
      <c r="J58" s="42"/>
    </row>
    <row r="59" spans="1:14" x14ac:dyDescent="0.25">
      <c r="F59" s="41"/>
      <c r="G59" s="41"/>
      <c r="H59" s="44">
        <f>SUM(H23:H33)</f>
        <v>362.58000000000004</v>
      </c>
      <c r="I59" s="44">
        <f>SUM(I23:I33)</f>
        <v>355.59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N29" sqref="N29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445" priority="1">
      <formula>K4&lt;&gt;0</formula>
    </cfRule>
  </conditionalFormatting>
  <conditionalFormatting sqref="R4">
    <cfRule type="expression" dxfId="444" priority="36">
      <formula>$R$4&lt;&gt;$H$4</formula>
    </cfRule>
  </conditionalFormatting>
  <conditionalFormatting sqref="R5">
    <cfRule type="expression" dxfId="443" priority="35">
      <formula>$R$5&lt;&gt;$H$5</formula>
    </cfRule>
  </conditionalFormatting>
  <conditionalFormatting sqref="R6">
    <cfRule type="expression" dxfId="442" priority="34">
      <formula>$R$6&lt;&gt;$H$6</formula>
    </cfRule>
  </conditionalFormatting>
  <conditionalFormatting sqref="R7">
    <cfRule type="expression" dxfId="441" priority="33">
      <formula>$R$7&lt;&gt;$H$7</formula>
    </cfRule>
  </conditionalFormatting>
  <conditionalFormatting sqref="R8">
    <cfRule type="expression" dxfId="440" priority="32">
      <formula>$R$8&lt;&gt;$H$8</formula>
    </cfRule>
  </conditionalFormatting>
  <conditionalFormatting sqref="R9">
    <cfRule type="expression" dxfId="439" priority="31">
      <formula>$R$9&lt;&gt;$H$9</formula>
    </cfRule>
  </conditionalFormatting>
  <conditionalFormatting sqref="R10">
    <cfRule type="expression" dxfId="438" priority="30">
      <formula>$R$10&lt;&gt;$H$10</formula>
    </cfRule>
  </conditionalFormatting>
  <conditionalFormatting sqref="R11">
    <cfRule type="expression" dxfId="437" priority="29">
      <formula>$R$11&lt;&gt;$H$11</formula>
    </cfRule>
  </conditionalFormatting>
  <conditionalFormatting sqref="R12">
    <cfRule type="expression" dxfId="436" priority="28">
      <formula>$R$12&lt;&gt;$H$12</formula>
    </cfRule>
  </conditionalFormatting>
  <conditionalFormatting sqref="R13">
    <cfRule type="expression" dxfId="435" priority="27">
      <formula>$R$13&lt;&gt;$H$13</formula>
    </cfRule>
  </conditionalFormatting>
  <conditionalFormatting sqref="R14">
    <cfRule type="expression" dxfId="434" priority="26">
      <formula>$R$14&lt;&gt;$H$14</formula>
    </cfRule>
  </conditionalFormatting>
  <conditionalFormatting sqref="R15">
    <cfRule type="expression" dxfId="433" priority="25">
      <formula>$R$15&lt;&gt;$H$15</formula>
    </cfRule>
  </conditionalFormatting>
  <conditionalFormatting sqref="R16">
    <cfRule type="expression" dxfId="432" priority="24">
      <formula>$R$16&lt;&gt;$H$16</formula>
    </cfRule>
  </conditionalFormatting>
  <conditionalFormatting sqref="R17">
    <cfRule type="expression" dxfId="431" priority="23">
      <formula>$R$17&lt;&gt;$H$17</formula>
    </cfRule>
  </conditionalFormatting>
  <conditionalFormatting sqref="R18">
    <cfRule type="expression" dxfId="430" priority="22">
      <formula>$R$18&lt;&gt;$H$18</formula>
    </cfRule>
  </conditionalFormatting>
  <conditionalFormatting sqref="R19">
    <cfRule type="expression" dxfId="429" priority="21">
      <formula>$R$19&lt;&gt;$H$19</formula>
    </cfRule>
  </conditionalFormatting>
  <conditionalFormatting sqref="R20">
    <cfRule type="expression" dxfId="428" priority="20">
      <formula>R20&lt;&gt;H20</formula>
    </cfRule>
  </conditionalFormatting>
  <conditionalFormatting sqref="R23:R40">
    <cfRule type="expression" dxfId="42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customHeight="1" x14ac:dyDescent="0.25">
      <c r="A4" s="91" t="s">
        <v>297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SUM('[39]59'!$DD$41:$DM$41)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0.17</v>
      </c>
      <c r="I5" s="14">
        <v>0.17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SUM('[39]59'!$DD$42:$DM$42)</f>
        <v>0.17</v>
      </c>
    </row>
    <row r="6" spans="1:18" ht="40.5" hidden="1" customHeight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SUM('[39]59'!$DD$43:$DM$43)</f>
        <v>0</v>
      </c>
    </row>
    <row r="7" spans="1:18" ht="60.75" x14ac:dyDescent="0.25">
      <c r="A7" s="89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2.83</v>
      </c>
      <c r="I7" s="14">
        <v>2.92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SUM('[39]59'!$DD$44:$DM$44)</f>
        <v>2.83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0.25</v>
      </c>
      <c r="I8" s="20">
        <v>0.25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>IF(I8/H8*100&gt;100,100,I8/H8*100)</f>
        <v>100</v>
      </c>
      <c r="O8" s="7">
        <v>5</v>
      </c>
      <c r="P8" s="16">
        <f t="shared" ref="P8:P47" si="2">IF(H8&gt;0,1,0)</f>
        <v>1</v>
      </c>
      <c r="R8" s="44">
        <f>SUM('[39]59'!$DD$45:$DM$45)</f>
        <v>0.25</v>
      </c>
    </row>
    <row r="9" spans="1:18" ht="40.5" customHeight="1" x14ac:dyDescent="0.25">
      <c r="A9" s="89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96.67</v>
      </c>
      <c r="I9" s="20">
        <v>91.58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ref="N9:N11" si="3">IF(I9/H9*100&gt;100,100,I9/H9*100)</f>
        <v>94.734664321919922</v>
      </c>
      <c r="O9" s="7">
        <v>6</v>
      </c>
      <c r="P9" s="16">
        <f t="shared" si="2"/>
        <v>1</v>
      </c>
      <c r="Q9" s="22"/>
      <c r="R9" s="44">
        <f>SUM('[39]59'!$DD$46:$DM$46)</f>
        <v>96.67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0">
        <v>0.17</v>
      </c>
      <c r="I10" s="23">
        <v>0.17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3"/>
        <v>100</v>
      </c>
      <c r="O10" s="7">
        <v>7</v>
      </c>
      <c r="P10" s="16">
        <f t="shared" si="2"/>
        <v>1</v>
      </c>
      <c r="R10" s="44">
        <f>SUM('[39]59'!$DD$47:$DM$47)</f>
        <v>0.17</v>
      </c>
    </row>
    <row r="11" spans="1:18" ht="60.75" x14ac:dyDescent="0.25">
      <c r="A11" s="89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459</v>
      </c>
      <c r="I11" s="20">
        <v>441.17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3"/>
        <v>96.115468409586057</v>
      </c>
      <c r="O11" s="7">
        <v>8</v>
      </c>
      <c r="P11" s="16">
        <f t="shared" si="2"/>
        <v>1</v>
      </c>
      <c r="R11" s="44">
        <f>SUM('[39]59'!$DD$48:$DM$48)</f>
        <v>459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SUM('[39]59'!$DD$49:$DM$49)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SUM('[39]59'!$DD$50:$DM$50)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SUM('[39]59'!$DD$51:$DM$51)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SUM('[39]59'!$DD$52:$DM$52)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SUM('[39]59'!$DD$53:$DM$53)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SUM('[39]59'!$DD$54:$DM$54)</f>
        <v>0</v>
      </c>
    </row>
    <row r="18" spans="1:18" ht="60.75" x14ac:dyDescent="0.25">
      <c r="A18" s="89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55</v>
      </c>
      <c r="I18" s="20">
        <v>54.67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99.4</v>
      </c>
      <c r="O18" s="7">
        <v>15</v>
      </c>
      <c r="P18" s="16">
        <f t="shared" si="2"/>
        <v>1</v>
      </c>
      <c r="R18" s="44">
        <f>SUM('[39]59'!$DD$55:$DM$55)</f>
        <v>55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SUM('[39]59'!$DD$56:$DM$56)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SUM('[39]59'!$DD$57:$DM$57)</f>
        <v>0</v>
      </c>
    </row>
    <row r="21" spans="1:18" ht="60.75" hidden="1" customHeight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SUM('[39]59'!$CT$97:$DC$97)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0.17</v>
      </c>
      <c r="I24" s="14">
        <v>0.17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SUM('[39]59'!$CT$98:$DC$98)</f>
        <v>0.17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SUM('[39]59'!$CT$99:$DC$99)</f>
        <v>0</v>
      </c>
    </row>
    <row r="26" spans="1:18" ht="40.5" x14ac:dyDescent="0.25">
      <c r="A26" s="89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2.83</v>
      </c>
      <c r="I26" s="14">
        <v>2.92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SUM('[39]59'!$CT$100:$DC$100)</f>
        <v>2.83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SUM('[39]59'!$CT$101:$DC$101)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SUM('[39]59'!$CT$102:$DC$102)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0.25</v>
      </c>
      <c r="I29" s="14">
        <v>0.25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>IF(I29/H29*100&gt;100,100,I29/H29*100)</f>
        <v>100</v>
      </c>
      <c r="O29" s="7">
        <v>24</v>
      </c>
      <c r="P29" s="16">
        <f t="shared" si="2"/>
        <v>1</v>
      </c>
      <c r="R29" s="44">
        <f>SUM('[39]59'!$CT$103:$DC$103)</f>
        <v>0.25</v>
      </c>
    </row>
    <row r="30" spans="1:18" ht="40.5" x14ac:dyDescent="0.25">
      <c r="A30" s="89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96.67</v>
      </c>
      <c r="I30" s="14">
        <v>91.58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ref="N30:N32" si="4">IF(I30/H30*100&gt;100,100,I30/H30*100)</f>
        <v>94.734664321919922</v>
      </c>
      <c r="O30" s="7">
        <v>25</v>
      </c>
      <c r="P30" s="16">
        <f t="shared" si="2"/>
        <v>1</v>
      </c>
      <c r="R30" s="44">
        <f>SUM('[39]59'!$CT$104:$DC$104)</f>
        <v>96.67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14">
        <v>0.17</v>
      </c>
      <c r="I31" s="20">
        <v>0.17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4"/>
        <v>100</v>
      </c>
      <c r="O31" s="7">
        <v>26</v>
      </c>
      <c r="P31" s="16">
        <f t="shared" si="2"/>
        <v>1</v>
      </c>
      <c r="R31" s="44">
        <f>SUM('[39]59'!$CT$105:$DC$105)</f>
        <v>0.17</v>
      </c>
    </row>
    <row r="32" spans="1:18" ht="40.5" x14ac:dyDescent="0.25">
      <c r="A32" s="89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514</v>
      </c>
      <c r="I32" s="14">
        <v>495.83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4"/>
        <v>96.464980544747078</v>
      </c>
      <c r="O32" s="7">
        <v>27</v>
      </c>
      <c r="P32" s="16">
        <f t="shared" si="2"/>
        <v>1</v>
      </c>
      <c r="R32" s="44">
        <f>SUM('[39]59'!$CT$106:$DC$106)</f>
        <v>514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SUM('[39]59'!$CT$107:$DC$107)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SUM('[39]59'!$CT$108:$DC$108)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SUM('[39]59'!$CT$148:$DC$148)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39" si="5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SUM('[39]59'!$CT$149:$DC$149)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SUM('[39]59'!$CT$150:$DC$150)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891</v>
      </c>
      <c r="I38" s="14">
        <v>891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SUM('[39]59'!$CT$151:$DC$151)</f>
        <v>891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SUM('[39]59'!$CT$152:$DC$152)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616</v>
      </c>
      <c r="I40" s="14">
        <v>616</v>
      </c>
      <c r="J40" s="15">
        <v>0</v>
      </c>
      <c r="K40" s="15">
        <f>IF(H40=0,"нет плана", IF(I40*100/H40-100&gt;0,"ошибка",I40*100/H40-100))</f>
        <v>0</v>
      </c>
      <c r="L40" s="15"/>
      <c r="M40" s="76" t="str">
        <f t="shared" si="1"/>
        <v>Муниципальное задание выполнено</v>
      </c>
      <c r="N40" s="15">
        <f>IF(I40/H40*100&gt;100,100,I40/H40*100)</f>
        <v>100</v>
      </c>
      <c r="O40" s="7">
        <v>35</v>
      </c>
      <c r="P40" s="16">
        <f t="shared" si="2"/>
        <v>1</v>
      </c>
      <c r="R40" s="44">
        <f>SUM('[39]59'!$CT$153:$DC$153)</f>
        <v>616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98.763318506544863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614.09</v>
      </c>
      <c r="I58" s="44">
        <f>SUM(I4:I20)</f>
        <v>590.92999999999995</v>
      </c>
      <c r="J58" s="42"/>
    </row>
    <row r="59" spans="1:14" x14ac:dyDescent="0.25">
      <c r="F59" s="41"/>
      <c r="G59" s="41"/>
      <c r="H59" s="44">
        <f>SUM(H23:H33)</f>
        <v>614.09</v>
      </c>
      <c r="I59" s="44">
        <f>SUM(I23:I33)</f>
        <v>590.91999999999996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L24" sqref="L2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426" priority="1">
      <formula>K4&lt;&gt;0</formula>
    </cfRule>
  </conditionalFormatting>
  <conditionalFormatting sqref="R4">
    <cfRule type="expression" dxfId="425" priority="36">
      <formula>$R$4&lt;&gt;$H$4</formula>
    </cfRule>
  </conditionalFormatting>
  <conditionalFormatting sqref="R5">
    <cfRule type="expression" dxfId="424" priority="35">
      <formula>$R$5&lt;&gt;$H$5</formula>
    </cfRule>
  </conditionalFormatting>
  <conditionalFormatting sqref="R6">
    <cfRule type="expression" dxfId="423" priority="34">
      <formula>$R$6&lt;&gt;$H$6</formula>
    </cfRule>
  </conditionalFormatting>
  <conditionalFormatting sqref="R7">
    <cfRule type="expression" dxfId="422" priority="33">
      <formula>$R$7&lt;&gt;$H$7</formula>
    </cfRule>
  </conditionalFormatting>
  <conditionalFormatting sqref="R8">
    <cfRule type="expression" dxfId="421" priority="32">
      <formula>$R$8&lt;&gt;$H$8</formula>
    </cfRule>
  </conditionalFormatting>
  <conditionalFormatting sqref="R9">
    <cfRule type="expression" dxfId="420" priority="31">
      <formula>$R$9&lt;&gt;$H$9</formula>
    </cfRule>
  </conditionalFormatting>
  <conditionalFormatting sqref="R10">
    <cfRule type="expression" dxfId="419" priority="30">
      <formula>$R$10&lt;&gt;$H$10</formula>
    </cfRule>
  </conditionalFormatting>
  <conditionalFormatting sqref="R11">
    <cfRule type="expression" dxfId="418" priority="29">
      <formula>$R$11&lt;&gt;$H$11</formula>
    </cfRule>
  </conditionalFormatting>
  <conditionalFormatting sqref="R12">
    <cfRule type="expression" dxfId="417" priority="28">
      <formula>$R$12&lt;&gt;$H$12</formula>
    </cfRule>
  </conditionalFormatting>
  <conditionalFormatting sqref="R13">
    <cfRule type="expression" dxfId="416" priority="27">
      <formula>$R$13&lt;&gt;$H$13</formula>
    </cfRule>
  </conditionalFormatting>
  <conditionalFormatting sqref="R14">
    <cfRule type="expression" dxfId="415" priority="26">
      <formula>$R$14&lt;&gt;$H$14</formula>
    </cfRule>
  </conditionalFormatting>
  <conditionalFormatting sqref="R15">
    <cfRule type="expression" dxfId="414" priority="25">
      <formula>$R$15&lt;&gt;$H$15</formula>
    </cfRule>
  </conditionalFormatting>
  <conditionalFormatting sqref="R16">
    <cfRule type="expression" dxfId="413" priority="24">
      <formula>$R$16&lt;&gt;$H$16</formula>
    </cfRule>
  </conditionalFormatting>
  <conditionalFormatting sqref="R17">
    <cfRule type="expression" dxfId="412" priority="23">
      <formula>$R$17&lt;&gt;$H$17</formula>
    </cfRule>
  </conditionalFormatting>
  <conditionalFormatting sqref="R18">
    <cfRule type="expression" dxfId="411" priority="22">
      <formula>$R$18&lt;&gt;$H$18</formula>
    </cfRule>
  </conditionalFormatting>
  <conditionalFormatting sqref="R19">
    <cfRule type="expression" dxfId="410" priority="21">
      <formula>$R$19&lt;&gt;$H$19</formula>
    </cfRule>
  </conditionalFormatting>
  <conditionalFormatting sqref="R20">
    <cfRule type="expression" dxfId="409" priority="20">
      <formula>R20&lt;&gt;H20</formula>
    </cfRule>
  </conditionalFormatting>
  <conditionalFormatting sqref="R23:R40">
    <cfRule type="expression" dxfId="40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SUM('[39]66'!$DD$41:$DM$41)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SUM('[39]66'!$DD$42:$DM$42)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SUM('[39]66'!$DD$43:$DM$43)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SUM('[39]66'!$DD$44:$DM$44)</f>
        <v>1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SUM('[39]66'!$DD$45:$DM$45)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38.67</v>
      </c>
      <c r="I9" s="20">
        <v>39.25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SUM('[39]66'!$DD$46:$DM$46)</f>
        <v>38.67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SUM('[39]66'!$DD$47:$DM$47)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151.33000000000001</v>
      </c>
      <c r="I11" s="20">
        <v>147.83000000000001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97.687173726293537</v>
      </c>
      <c r="O11" s="7">
        <v>8</v>
      </c>
      <c r="P11" s="16">
        <f t="shared" si="2"/>
        <v>1</v>
      </c>
      <c r="R11" s="44">
        <f>SUM('[39]66'!$DD$48:$DM$48)</f>
        <v>151.33000000000001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SUM('[39]66'!$DD$49:$DM$49)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SUM('[39]66'!$DD$50:$DM$50)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SUM('[39]66'!$DD$51:$DM$51)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SUM('[39]66'!$DD$52:$DM$52)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SUM('[39]66'!$DD$53:$DM$53)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SUM('[39]66'!$DD$54:$DM$54)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19.329999999999998</v>
      </c>
      <c r="I18" s="20">
        <v>19.420000000000002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SUM('[39]66'!$DD$55:$DM$55)</f>
        <v>19.329999999999998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SUM('[39]66'!$DD$56:$DM$56)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0.5</v>
      </c>
      <c r="I20" s="20">
        <v>0.5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SUM('[39]66'!$DD$57:$DM$57)</f>
        <v>0.5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SUM('[39]66'!$CT$97:$DC$97)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SUM('[39]66'!$CT$98:$DC$98)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SUM('[39]66'!$CT$99:$DC$99)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1.5</v>
      </c>
      <c r="I26" s="14">
        <v>1.75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SUM('[39]66'!$CT$100:$DC$100)</f>
        <v>1.5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SUM('[39]66'!$CT$101:$DC$101)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SUM('[39]66'!$CT$102:$DC$102)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SUM('[39]66'!$CT$103:$DC$103)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38.67</v>
      </c>
      <c r="I30" s="14">
        <v>39.25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SUM('[39]66'!$CT$104:$DC$104)</f>
        <v>38.67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SUM('[39]66'!$CT$105:$DC$105)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170.66</v>
      </c>
      <c r="I32" s="14">
        <v>167.25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98.001875073245046</v>
      </c>
      <c r="O32" s="7">
        <v>27</v>
      </c>
      <c r="P32" s="16">
        <f t="shared" si="2"/>
        <v>1</v>
      </c>
      <c r="R32" s="44">
        <f>SUM('[39]66'!$CT$106:$DC$106)</f>
        <v>170.66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SUM('[39]66'!$CT$107:$DC$107)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SUM('[39]66'!$CT$108:$DC$108)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283</v>
      </c>
      <c r="I35" s="14">
        <v>283</v>
      </c>
      <c r="J35" s="15">
        <v>0</v>
      </c>
      <c r="K35" s="15">
        <f t="shared" ref="K35:K40" si="3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ref="N35:N36" si="4">IF(I35/H35*100&gt;100,100,I35/H35*100)</f>
        <v>100</v>
      </c>
      <c r="O35" s="7">
        <v>30</v>
      </c>
      <c r="P35" s="16">
        <f t="shared" si="2"/>
        <v>1</v>
      </c>
      <c r="R35" s="44">
        <f>SUM('[39]66'!$CT$148:$DC$148)</f>
        <v>283</v>
      </c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>
        <v>411</v>
      </c>
      <c r="I36" s="14">
        <v>411</v>
      </c>
      <c r="J36" s="15">
        <v>0</v>
      </c>
      <c r="K36" s="15">
        <f t="shared" si="3"/>
        <v>0</v>
      </c>
      <c r="L36" s="15"/>
      <c r="M36" s="76" t="str">
        <f t="shared" si="1"/>
        <v>Муниципальное задание выполнено</v>
      </c>
      <c r="N36" s="15">
        <f t="shared" si="4"/>
        <v>100</v>
      </c>
      <c r="O36" s="7">
        <v>31</v>
      </c>
      <c r="P36" s="16">
        <f t="shared" si="2"/>
        <v>1</v>
      </c>
      <c r="R36" s="44">
        <f>SUM('[39]66'!$CT$149:$DC$149)</f>
        <v>411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SUM('[39]66'!$CT$150:$DC$150)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SUM('[39]66'!$CT$151:$DC$151)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SUM('[39]66'!$CT$152:$DC$152)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SUM('[39]66'!$CT$153:$DC$153)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99.568904879953863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210.82999999999998</v>
      </c>
      <c r="I58" s="44">
        <f>SUM(I4:I20)</f>
        <v>208.25</v>
      </c>
      <c r="J58" s="42"/>
    </row>
    <row r="59" spans="1:14" x14ac:dyDescent="0.25">
      <c r="F59" s="41"/>
      <c r="G59" s="41"/>
      <c r="H59" s="44">
        <f>SUM(H23:H33)</f>
        <v>210.82999999999998</v>
      </c>
      <c r="I59" s="44">
        <f>SUM(I23:I33)</f>
        <v>208.25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N11" sqref="N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407" priority="1">
      <formula>K4&lt;&gt;0</formula>
    </cfRule>
  </conditionalFormatting>
  <conditionalFormatting sqref="R4">
    <cfRule type="expression" dxfId="406" priority="36">
      <formula>$R$4&lt;&gt;$H$4</formula>
    </cfRule>
  </conditionalFormatting>
  <conditionalFormatting sqref="R5">
    <cfRule type="expression" dxfId="405" priority="35">
      <formula>$R$5&lt;&gt;$H$5</formula>
    </cfRule>
  </conditionalFormatting>
  <conditionalFormatting sqref="R6">
    <cfRule type="expression" dxfId="404" priority="34">
      <formula>$R$6&lt;&gt;$H$6</formula>
    </cfRule>
  </conditionalFormatting>
  <conditionalFormatting sqref="R7">
    <cfRule type="expression" dxfId="403" priority="33">
      <formula>$R$7&lt;&gt;$H$7</formula>
    </cfRule>
  </conditionalFormatting>
  <conditionalFormatting sqref="R8">
    <cfRule type="expression" dxfId="402" priority="32">
      <formula>$R$8&lt;&gt;$H$8</formula>
    </cfRule>
  </conditionalFormatting>
  <conditionalFormatting sqref="R9">
    <cfRule type="expression" dxfId="401" priority="31">
      <formula>$R$9&lt;&gt;$H$9</formula>
    </cfRule>
  </conditionalFormatting>
  <conditionalFormatting sqref="R10">
    <cfRule type="expression" dxfId="400" priority="30">
      <formula>$R$10&lt;&gt;$H$10</formula>
    </cfRule>
  </conditionalFormatting>
  <conditionalFormatting sqref="R11">
    <cfRule type="expression" dxfId="399" priority="29">
      <formula>$R$11&lt;&gt;$H$11</formula>
    </cfRule>
  </conditionalFormatting>
  <conditionalFormatting sqref="R12">
    <cfRule type="expression" dxfId="398" priority="28">
      <formula>$R$12&lt;&gt;$H$12</formula>
    </cfRule>
  </conditionalFormatting>
  <conditionalFormatting sqref="R13">
    <cfRule type="expression" dxfId="397" priority="27">
      <formula>$R$13&lt;&gt;$H$13</formula>
    </cfRule>
  </conditionalFormatting>
  <conditionalFormatting sqref="R14">
    <cfRule type="expression" dxfId="396" priority="26">
      <formula>$R$14&lt;&gt;$H$14</formula>
    </cfRule>
  </conditionalFormatting>
  <conditionalFormatting sqref="R15">
    <cfRule type="expression" dxfId="395" priority="25">
      <formula>$R$15&lt;&gt;$H$15</formula>
    </cfRule>
  </conditionalFormatting>
  <conditionalFormatting sqref="R16">
    <cfRule type="expression" dxfId="394" priority="24">
      <formula>$R$16&lt;&gt;$H$16</formula>
    </cfRule>
  </conditionalFormatting>
  <conditionalFormatting sqref="R17">
    <cfRule type="expression" dxfId="393" priority="23">
      <formula>$R$17&lt;&gt;$H$17</formula>
    </cfRule>
  </conditionalFormatting>
  <conditionalFormatting sqref="R18">
    <cfRule type="expression" dxfId="392" priority="22">
      <formula>$R$18&lt;&gt;$H$18</formula>
    </cfRule>
  </conditionalFormatting>
  <conditionalFormatting sqref="R19">
    <cfRule type="expression" dxfId="391" priority="21">
      <formula>$R$19&lt;&gt;$H$19</formula>
    </cfRule>
  </conditionalFormatting>
  <conditionalFormatting sqref="R20">
    <cfRule type="expression" dxfId="390" priority="20">
      <formula>R20&lt;&gt;H20</formula>
    </cfRule>
  </conditionalFormatting>
  <conditionalFormatting sqref="R23:R40">
    <cfRule type="expression" dxfId="38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2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SUM('[39]73'!$DD$41:$DM$41)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0.57999999999999996</v>
      </c>
      <c r="I5" s="14">
        <v>0.57999999999999996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SUM('[39]73'!$DD$42:$DM$42)</f>
        <v>0.57999999999999996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14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ref="N6:N47" si="2">IF(I6/H6*100&gt;100,100,I6/H6*100)</f>
        <v>#DIV/0!</v>
      </c>
      <c r="O6" s="7">
        <v>3</v>
      </c>
      <c r="P6" s="16">
        <f>IF(H6&gt;0,1,0)</f>
        <v>0</v>
      </c>
      <c r="Q6" s="22"/>
      <c r="R6" s="44">
        <f>SUM('[39]73'!$DD$43:$DM$43)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20">
        <v>3</v>
      </c>
      <c r="I7" s="14">
        <v>3.08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SUM('[39]73'!$DD$44:$DM$44)</f>
        <v>3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0.08</v>
      </c>
      <c r="I8" s="20">
        <v>0.08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SUM('[39]73'!$DD$45:$DM$45)</f>
        <v>0.08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109</v>
      </c>
      <c r="I9" s="20">
        <v>123.42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SUM('[39]73'!$DD$46:$DM$46)</f>
        <v>109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0">
        <v>0.08</v>
      </c>
      <c r="I10" s="23">
        <v>0.08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SUM('[39]73'!$DD$47:$DM$47)</f>
        <v>0.08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238.67</v>
      </c>
      <c r="I11" s="20">
        <v>223.33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93.572715464867812</v>
      </c>
      <c r="O11" s="7">
        <v>8</v>
      </c>
      <c r="P11" s="16">
        <f t="shared" si="3"/>
        <v>1</v>
      </c>
      <c r="R11" s="44">
        <f>SUM('[39]73'!$DD$48:$DM$48)</f>
        <v>238.67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SUM('[39]73'!$DD$49:$DM$49)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1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SUM('[39]73'!$DD$50:$DM$50)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SUM('[39]73'!$DD$51:$DM$51)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SUM('[39]73'!$DD$52:$DM$52)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SUM('[39]73'!$DD$53:$DM$53)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SUM('[39]73'!$DD$54:$DM$54)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28.67</v>
      </c>
      <c r="I18" s="20">
        <v>28.83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SUM('[39]73'!$DD$55:$DM$55)</f>
        <v>28.67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SUM('[39]73'!$DD$56:$DM$56)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0.92</v>
      </c>
      <c r="I20" s="20">
        <v>0.92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SUM('[39]73'!$DD$57:$DM$57)</f>
        <v>0.92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SUM('[39]73'!$CT$97:$DC$97)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0.57999999999999996</v>
      </c>
      <c r="I24" s="14">
        <v>0.57999999999999996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SUM('[39]73'!$CT$98:$DC$98)</f>
        <v>0.57999999999999996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SUM('[39]73'!$CT$99:$DC$99)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3.92</v>
      </c>
      <c r="I26" s="14">
        <v>4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SUM('[39]73'!$CT$100:$DC$100)</f>
        <v>3.92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SUM('[39]73'!$CT$101:$DC$101)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SUM('[39]73'!$CT$102:$DC$102)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0.08</v>
      </c>
      <c r="I29" s="14">
        <v>0.08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SUM('[39]73'!$CT$103:$DC$103)</f>
        <v>0.08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109</v>
      </c>
      <c r="I30" s="14">
        <v>123.42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SUM('[39]73'!$CT$104:$DC$104)</f>
        <v>109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14">
        <v>0.08</v>
      </c>
      <c r="I31" s="20">
        <v>0.08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SUM('[39]73'!$CT$105:$DC$105)</f>
        <v>0.08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267.33999999999997</v>
      </c>
      <c r="I32" s="14">
        <v>252.17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94.325577915762707</v>
      </c>
      <c r="O32" s="7">
        <v>27</v>
      </c>
      <c r="P32" s="16">
        <f t="shared" si="3"/>
        <v>1</v>
      </c>
      <c r="R32" s="44">
        <f>SUM('[39]73'!$CT$106:$DC$106)</f>
        <v>267.33999999999997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SUM('[39]73'!$CT$107:$DC$107)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SUM('[39]73'!$CT$108:$DC$108)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1255</v>
      </c>
      <c r="I35" s="14">
        <v>1255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SUM('[39]73'!$CT$148:$DC$148)</f>
        <v>1255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SUM('[39]73'!$CT$149:$DC$149)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SUM('[39]73'!$CT$150:$DC$150)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SUM('[39]73'!$CT$151:$DC$151)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SUM('[39]73'!$CT$152:$DC$152)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SUM('[39]73'!$CT$153:$DC$153)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99.193219558708705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381</v>
      </c>
      <c r="I58" s="44">
        <f>SUM(I4:I20)</f>
        <v>380.32</v>
      </c>
      <c r="J58" s="42"/>
    </row>
    <row r="59" spans="1:14" x14ac:dyDescent="0.25">
      <c r="F59" s="41"/>
      <c r="G59" s="41"/>
      <c r="H59" s="44">
        <f>SUM(H23:H33)</f>
        <v>381</v>
      </c>
      <c r="I59" s="44">
        <f>SUM(I23:I33)</f>
        <v>380.33000000000004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-1.0000000000047748E-2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388" priority="1">
      <formula>K4&lt;&gt;0</formula>
    </cfRule>
  </conditionalFormatting>
  <conditionalFormatting sqref="R4">
    <cfRule type="expression" dxfId="387" priority="36">
      <formula>$R$4&lt;&gt;$H$4</formula>
    </cfRule>
  </conditionalFormatting>
  <conditionalFormatting sqref="R5">
    <cfRule type="expression" dxfId="386" priority="35">
      <formula>$R$5&lt;&gt;$H$5</formula>
    </cfRule>
  </conditionalFormatting>
  <conditionalFormatting sqref="R6">
    <cfRule type="expression" dxfId="385" priority="34">
      <formula>$R$6&lt;&gt;$H$6</formula>
    </cfRule>
  </conditionalFormatting>
  <conditionalFormatting sqref="R7">
    <cfRule type="expression" dxfId="384" priority="33">
      <formula>$R$7&lt;&gt;$H$7</formula>
    </cfRule>
  </conditionalFormatting>
  <conditionalFormatting sqref="R8">
    <cfRule type="expression" dxfId="383" priority="32">
      <formula>$R$8&lt;&gt;$H$8</formula>
    </cfRule>
  </conditionalFormatting>
  <conditionalFormatting sqref="R9">
    <cfRule type="expression" dxfId="382" priority="31">
      <formula>$R$9&lt;&gt;$H$9</formula>
    </cfRule>
  </conditionalFormatting>
  <conditionalFormatting sqref="R10">
    <cfRule type="expression" dxfId="381" priority="30">
      <formula>$R$10&lt;&gt;$H$10</formula>
    </cfRule>
  </conditionalFormatting>
  <conditionalFormatting sqref="R11">
    <cfRule type="expression" dxfId="380" priority="29">
      <formula>$R$11&lt;&gt;$H$11</formula>
    </cfRule>
  </conditionalFormatting>
  <conditionalFormatting sqref="R12">
    <cfRule type="expression" dxfId="379" priority="28">
      <formula>$R$12&lt;&gt;$H$12</formula>
    </cfRule>
  </conditionalFormatting>
  <conditionalFormatting sqref="R13">
    <cfRule type="expression" dxfId="378" priority="27">
      <formula>$R$13&lt;&gt;$H$13</formula>
    </cfRule>
  </conditionalFormatting>
  <conditionalFormatting sqref="R14">
    <cfRule type="expression" dxfId="377" priority="26">
      <formula>$R$14&lt;&gt;$H$14</formula>
    </cfRule>
  </conditionalFormatting>
  <conditionalFormatting sqref="R15">
    <cfRule type="expression" dxfId="376" priority="25">
      <formula>$R$15&lt;&gt;$H$15</formula>
    </cfRule>
  </conditionalFormatting>
  <conditionalFormatting sqref="R16">
    <cfRule type="expression" dxfId="375" priority="24">
      <formula>$R$16&lt;&gt;$H$16</formula>
    </cfRule>
  </conditionalFormatting>
  <conditionalFormatting sqref="R17">
    <cfRule type="expression" dxfId="374" priority="23">
      <formula>$R$17&lt;&gt;$H$17</formula>
    </cfRule>
  </conditionalFormatting>
  <conditionalFormatting sqref="R18">
    <cfRule type="expression" dxfId="373" priority="22">
      <formula>$R$18&lt;&gt;$H$18</formula>
    </cfRule>
  </conditionalFormatting>
  <conditionalFormatting sqref="R19">
    <cfRule type="expression" dxfId="372" priority="21">
      <formula>$R$19&lt;&gt;$H$19</formula>
    </cfRule>
  </conditionalFormatting>
  <conditionalFormatting sqref="R20">
    <cfRule type="expression" dxfId="371" priority="20">
      <formula>R20&lt;&gt;H20</formula>
    </cfRule>
  </conditionalFormatting>
  <conditionalFormatting sqref="R23:R40">
    <cfRule type="expression" dxfId="370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SUM('[39]74'!$DD$41:$DM$41)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SUM('[39]74'!$DD$42:$DM$42)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SUM('[39]74'!$DD$43:$DM$43)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SUM('[39]74'!$DD$44:$DM$44)</f>
        <v>1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SUM('[39]74'!$DD$45:$DM$45)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25</v>
      </c>
      <c r="I9" s="20">
        <v>24.42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97.68</v>
      </c>
      <c r="O9" s="7">
        <v>6</v>
      </c>
      <c r="P9" s="16">
        <f t="shared" si="2"/>
        <v>1</v>
      </c>
      <c r="Q9" s="22"/>
      <c r="R9" s="44">
        <f>SUM('[39]74'!$DD$46:$DM$46)</f>
        <v>25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SUM('[39]74'!$DD$47:$DM$47)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179.67</v>
      </c>
      <c r="I11" s="20">
        <v>178.75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99.487950130795355</v>
      </c>
      <c r="O11" s="7">
        <v>8</v>
      </c>
      <c r="P11" s="16">
        <f t="shared" si="2"/>
        <v>1</v>
      </c>
      <c r="R11" s="44">
        <f>SUM('[39]74'!$DD$48:$DM$48)</f>
        <v>179.67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SUM('[39]74'!$DD$49:$DM$49)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SUM('[39]74'!$DD$50:$DM$50)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SUM('[39]74'!$DD$51:$DM$51)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SUM('[39]74'!$DD$52:$DM$52)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SUM('[39]74'!$DD$53:$DM$53)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SUM('[39]74'!$DD$54:$DM$54)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35</v>
      </c>
      <c r="I18" s="20">
        <v>35.75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SUM('[39]74'!$DD$55:$DM$55)</f>
        <v>35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SUM('[39]74'!$DD$56:$DM$56)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1.67</v>
      </c>
      <c r="I20" s="20">
        <v>1.58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94.610778443113787</v>
      </c>
      <c r="O20" s="7">
        <v>17</v>
      </c>
      <c r="P20" s="16">
        <f t="shared" si="2"/>
        <v>1</v>
      </c>
      <c r="R20" s="44">
        <f>SUM('[39]74'!$DD$57:$DM$57)</f>
        <v>1.67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SUM('[39]74'!$CT$97:$DC$97)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SUM('[39]74'!$CT$98:$DC$98)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SUM('[39]74'!$CT$99:$DC$99)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2.67</v>
      </c>
      <c r="I26" s="14">
        <v>2.83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SUM('[39]74'!$CT$100:$DC$100)</f>
        <v>2.67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SUM('[39]74'!$CT$101:$DC$101)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SUM('[39]74'!$CT$102:$DC$102)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SUM('[39]74'!$CT$103:$DC$103)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25</v>
      </c>
      <c r="I30" s="14">
        <v>24.42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97.68</v>
      </c>
      <c r="O30" s="7">
        <v>25</v>
      </c>
      <c r="P30" s="16">
        <f t="shared" si="2"/>
        <v>1</v>
      </c>
      <c r="R30" s="44">
        <f>SUM('[39]74'!$CT$104:$DC$104)</f>
        <v>25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SUM('[39]74'!$CT$105:$DC$105)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214.67</v>
      </c>
      <c r="I32" s="14">
        <v>214.5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99.92080868309499</v>
      </c>
      <c r="O32" s="7">
        <v>27</v>
      </c>
      <c r="P32" s="16">
        <f t="shared" si="2"/>
        <v>1</v>
      </c>
      <c r="R32" s="44">
        <f>SUM('[39]74'!$CT$106:$DC$106)</f>
        <v>214.67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SUM('[39]74'!$CT$107:$DC$107)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31.08</v>
      </c>
      <c r="I34" s="14">
        <v>31.08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ref="N34:N35" si="3">IF(I34/H34*100&gt;100,100,I34/H34*100)</f>
        <v>100</v>
      </c>
      <c r="O34" s="7">
        <v>29</v>
      </c>
      <c r="P34" s="16">
        <f t="shared" si="2"/>
        <v>1</v>
      </c>
      <c r="R34" s="44">
        <f>SUM('[39]74'!$CT$108:$DC$108)</f>
        <v>31.08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451</v>
      </c>
      <c r="I35" s="14">
        <v>451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3"/>
        <v>100</v>
      </c>
      <c r="O35" s="7">
        <v>30</v>
      </c>
      <c r="P35" s="16">
        <f t="shared" si="2"/>
        <v>1</v>
      </c>
      <c r="R35" s="44">
        <f>SUM('[39]74'!$CT$148:$DC$148)</f>
        <v>451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SUM('[39]74'!$CT$149:$DC$149)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SUM('[39]74'!$CT$150:$DC$150)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892</v>
      </c>
      <c r="I38" s="14">
        <v>892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SUM('[39]74'!$CT$151:$DC$151)</f>
        <v>892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SUM('[39]74'!$CT$152:$DC$152)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SUM('[39]74'!$CT$153:$DC$153)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99.03450338700037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242.33999999999997</v>
      </c>
      <c r="I58" s="44">
        <f>SUM(I4:I20)</f>
        <v>241.75000000000003</v>
      </c>
      <c r="J58" s="42"/>
    </row>
    <row r="59" spans="1:14" x14ac:dyDescent="0.25">
      <c r="F59" s="41"/>
      <c r="G59" s="41"/>
      <c r="H59" s="44">
        <f>SUM(H23:H33)</f>
        <v>242.33999999999997</v>
      </c>
      <c r="I59" s="44">
        <f>SUM(I23:I33)</f>
        <v>241.75</v>
      </c>
    </row>
    <row r="60" spans="1:14" x14ac:dyDescent="0.25">
      <c r="F60" s="41"/>
      <c r="G60" s="41"/>
      <c r="H60" s="44">
        <f>H34</f>
        <v>31.08</v>
      </c>
      <c r="I60" s="44">
        <f>I34</f>
        <v>31.08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369" priority="1">
      <formula>K4&lt;&gt;0</formula>
    </cfRule>
  </conditionalFormatting>
  <conditionalFormatting sqref="R4">
    <cfRule type="expression" dxfId="368" priority="36">
      <formula>$R$4&lt;&gt;$H$4</formula>
    </cfRule>
  </conditionalFormatting>
  <conditionalFormatting sqref="R5">
    <cfRule type="expression" dxfId="367" priority="35">
      <formula>$R$5&lt;&gt;$H$5</formula>
    </cfRule>
  </conditionalFormatting>
  <conditionalFormatting sqref="R6">
    <cfRule type="expression" dxfId="366" priority="34">
      <formula>$R$6&lt;&gt;$H$6</formula>
    </cfRule>
  </conditionalFormatting>
  <conditionalFormatting sqref="R7">
    <cfRule type="expression" dxfId="365" priority="33">
      <formula>$R$7&lt;&gt;$H$7</formula>
    </cfRule>
  </conditionalFormatting>
  <conditionalFormatting sqref="R8">
    <cfRule type="expression" dxfId="364" priority="32">
      <formula>$R$8&lt;&gt;$H$8</formula>
    </cfRule>
  </conditionalFormatting>
  <conditionalFormatting sqref="R9">
    <cfRule type="expression" dxfId="363" priority="31">
      <formula>$R$9&lt;&gt;$H$9</formula>
    </cfRule>
  </conditionalFormatting>
  <conditionalFormatting sqref="R10">
    <cfRule type="expression" dxfId="362" priority="30">
      <formula>$R$10&lt;&gt;$H$10</formula>
    </cfRule>
  </conditionalFormatting>
  <conditionalFormatting sqref="R11">
    <cfRule type="expression" dxfId="361" priority="29">
      <formula>$R$11&lt;&gt;$H$11</formula>
    </cfRule>
  </conditionalFormatting>
  <conditionalFormatting sqref="R12">
    <cfRule type="expression" dxfId="360" priority="28">
      <formula>$R$12&lt;&gt;$H$12</formula>
    </cfRule>
  </conditionalFormatting>
  <conditionalFormatting sqref="R13">
    <cfRule type="expression" dxfId="359" priority="27">
      <formula>$R$13&lt;&gt;$H$13</formula>
    </cfRule>
  </conditionalFormatting>
  <conditionalFormatting sqref="R14">
    <cfRule type="expression" dxfId="358" priority="26">
      <formula>$R$14&lt;&gt;$H$14</formula>
    </cfRule>
  </conditionalFormatting>
  <conditionalFormatting sqref="R15">
    <cfRule type="expression" dxfId="357" priority="25">
      <formula>$R$15&lt;&gt;$H$15</formula>
    </cfRule>
  </conditionalFormatting>
  <conditionalFormatting sqref="R16">
    <cfRule type="expression" dxfId="356" priority="24">
      <formula>$R$16&lt;&gt;$H$16</formula>
    </cfRule>
  </conditionalFormatting>
  <conditionalFormatting sqref="R17">
    <cfRule type="expression" dxfId="355" priority="23">
      <formula>$R$17&lt;&gt;$H$17</formula>
    </cfRule>
  </conditionalFormatting>
  <conditionalFormatting sqref="R18">
    <cfRule type="expression" dxfId="354" priority="22">
      <formula>$R$18&lt;&gt;$H$18</formula>
    </cfRule>
  </conditionalFormatting>
  <conditionalFormatting sqref="R19">
    <cfRule type="expression" dxfId="353" priority="21">
      <formula>$R$19&lt;&gt;$H$19</formula>
    </cfRule>
  </conditionalFormatting>
  <conditionalFormatting sqref="R20">
    <cfRule type="expression" dxfId="352" priority="20">
      <formula>R20&lt;&gt;H20</formula>
    </cfRule>
  </conditionalFormatting>
  <conditionalFormatting sqref="R23:R40">
    <cfRule type="expression" dxfId="351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SUM('[39]75'!$DD$41:$DM$41)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1</v>
      </c>
      <c r="I5" s="14">
        <v>1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SUM('[39]75'!$DD$42:$DM$42)</f>
        <v>1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SUM('[39]75'!$DD$43:$DM$43)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0.33</v>
      </c>
      <c r="I7" s="14">
        <v>0.33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SUM('[39]75'!$DD$44:$DM$44)</f>
        <v>0.33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SUM('[39]75'!$DD$45:$DM$45)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39</v>
      </c>
      <c r="I9" s="20">
        <v>38.08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97.641025641025635</v>
      </c>
      <c r="O9" s="7">
        <v>6</v>
      </c>
      <c r="P9" s="16">
        <f t="shared" si="2"/>
        <v>1</v>
      </c>
      <c r="Q9" s="22"/>
      <c r="R9" s="44">
        <f>SUM('[39]75'!$DD$46:$DM$46)</f>
        <v>39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SUM('[39]75'!$DD$47:$DM$47)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260.67</v>
      </c>
      <c r="I11" s="20">
        <v>244.92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93.957877776499004</v>
      </c>
      <c r="O11" s="7">
        <v>8</v>
      </c>
      <c r="P11" s="16">
        <f t="shared" si="2"/>
        <v>1</v>
      </c>
      <c r="R11" s="44">
        <f>SUM('[39]75'!$DD$48:$DM$48)</f>
        <v>260.67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SUM('[39]75'!$DD$49:$DM$49)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SUM('[39]75'!$DD$50:$DM$50)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SUM('[39]75'!$DD$51:$DM$51)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SUM('[39]75'!$DD$52:$DM$52)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SUM('[39]75'!$DD$53:$DM$53)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SUM('[39]75'!$DD$54:$DM$54)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39.67</v>
      </c>
      <c r="I18" s="20">
        <v>36.5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92.009074867658185</v>
      </c>
      <c r="O18" s="7">
        <v>15</v>
      </c>
      <c r="P18" s="16">
        <f t="shared" si="2"/>
        <v>1</v>
      </c>
      <c r="R18" s="44">
        <f>SUM('[39]75'!$DD$55:$DM$55)</f>
        <v>39.67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SUM('[39]75'!$DD$56:$DM$56)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1.75</v>
      </c>
      <c r="I20" s="20">
        <v>1.75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SUM('[39]75'!$DD$57:$DM$57)</f>
        <v>1.75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SUM('[39]75'!$CT$97:$DC$97)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1</v>
      </c>
      <c r="I24" s="14">
        <v>1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SUM('[39]75'!$CT$98:$DC$98)</f>
        <v>1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SUM('[39]75'!$CT$99:$DC$99)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2.08</v>
      </c>
      <c r="I26" s="14">
        <v>2.08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SUM('[39]75'!$CT$100:$DC$100)</f>
        <v>2.08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SUM('[39]75'!$CT$101:$DC$101)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SUM('[39]75'!$CT$102:$DC$102)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SUM('[39]75'!$CT$103:$DC$103)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39</v>
      </c>
      <c r="I30" s="14">
        <v>38.08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97.641025641025635</v>
      </c>
      <c r="O30" s="7">
        <v>25</v>
      </c>
      <c r="P30" s="16">
        <f t="shared" si="2"/>
        <v>1</v>
      </c>
      <c r="R30" s="44">
        <f>SUM('[39]75'!$CT$104:$DC$104)</f>
        <v>39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SUM('[39]75'!$CT$105:$DC$105)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300.33999999999997</v>
      </c>
      <c r="I32" s="14">
        <v>281.42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93.700472797496175</v>
      </c>
      <c r="O32" s="7">
        <v>27</v>
      </c>
      <c r="P32" s="16">
        <f t="shared" si="2"/>
        <v>1</v>
      </c>
      <c r="R32" s="44">
        <f>SUM('[39]75'!$CT$106:$DC$106)</f>
        <v>300.33999999999997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SUM('[39]75'!$CT$107:$DC$107)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SUM('[39]75'!$CT$108:$DC$108)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SUM('[39]75'!$CT$148:$DC$148)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SUM('[39]75'!$CT$149:$DC$149)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SUM('[39]75'!$CT$150:$DC$150)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578</v>
      </c>
      <c r="I38" s="14">
        <v>578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SUM('[39]75'!$CT$151:$DC$151)</f>
        <v>578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SUM('[39]75'!$CT$152:$DC$152)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SUM('[39]75'!$CT$153:$DC$153)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97.722679702154977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342.42</v>
      </c>
      <c r="I58" s="44">
        <f>SUM(I4:I20)</f>
        <v>322.58</v>
      </c>
      <c r="J58" s="42"/>
    </row>
    <row r="59" spans="1:14" x14ac:dyDescent="0.25">
      <c r="F59" s="41"/>
      <c r="G59" s="41"/>
      <c r="H59" s="44">
        <f>SUM(H23:H33)</f>
        <v>342.41999999999996</v>
      </c>
      <c r="I59" s="44">
        <f>SUM(I23:I33)</f>
        <v>322.58000000000004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 topLeftCell="A34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350" priority="1">
      <formula>K4&lt;&gt;0</formula>
    </cfRule>
  </conditionalFormatting>
  <conditionalFormatting sqref="R4">
    <cfRule type="expression" dxfId="349" priority="36">
      <formula>$R$4&lt;&gt;$H$4</formula>
    </cfRule>
  </conditionalFormatting>
  <conditionalFormatting sqref="R5">
    <cfRule type="expression" dxfId="348" priority="35">
      <formula>$R$5&lt;&gt;$H$5</formula>
    </cfRule>
  </conditionalFormatting>
  <conditionalFormatting sqref="R6">
    <cfRule type="expression" dxfId="347" priority="34">
      <formula>$R$6&lt;&gt;$H$6</formula>
    </cfRule>
  </conditionalFormatting>
  <conditionalFormatting sqref="R7">
    <cfRule type="expression" dxfId="346" priority="33">
      <formula>$R$7&lt;&gt;$H$7</formula>
    </cfRule>
  </conditionalFormatting>
  <conditionalFormatting sqref="R8">
    <cfRule type="expression" dxfId="345" priority="32">
      <formula>$R$8&lt;&gt;$H$8</formula>
    </cfRule>
  </conditionalFormatting>
  <conditionalFormatting sqref="R9">
    <cfRule type="expression" dxfId="344" priority="31">
      <formula>$R$9&lt;&gt;$H$9</formula>
    </cfRule>
  </conditionalFormatting>
  <conditionalFormatting sqref="R10">
    <cfRule type="expression" dxfId="343" priority="30">
      <formula>$R$10&lt;&gt;$H$10</formula>
    </cfRule>
  </conditionalFormatting>
  <conditionalFormatting sqref="R11">
    <cfRule type="expression" dxfId="342" priority="29">
      <formula>$R$11&lt;&gt;$H$11</formula>
    </cfRule>
  </conditionalFormatting>
  <conditionalFormatting sqref="R12">
    <cfRule type="expression" dxfId="341" priority="28">
      <formula>$R$12&lt;&gt;$H$12</formula>
    </cfRule>
  </conditionalFormatting>
  <conditionalFormatting sqref="R13">
    <cfRule type="expression" dxfId="340" priority="27">
      <formula>$R$13&lt;&gt;$H$13</formula>
    </cfRule>
  </conditionalFormatting>
  <conditionalFormatting sqref="R14">
    <cfRule type="expression" dxfId="339" priority="26">
      <formula>$R$14&lt;&gt;$H$14</formula>
    </cfRule>
  </conditionalFormatting>
  <conditionalFormatting sqref="R15">
    <cfRule type="expression" dxfId="338" priority="25">
      <formula>$R$15&lt;&gt;$H$15</formula>
    </cfRule>
  </conditionalFormatting>
  <conditionalFormatting sqref="R16">
    <cfRule type="expression" dxfId="337" priority="24">
      <formula>$R$16&lt;&gt;$H$16</formula>
    </cfRule>
  </conditionalFormatting>
  <conditionalFormatting sqref="R17">
    <cfRule type="expression" dxfId="336" priority="23">
      <formula>$R$17&lt;&gt;$H$17</formula>
    </cfRule>
  </conditionalFormatting>
  <conditionalFormatting sqref="R18">
    <cfRule type="expression" dxfId="335" priority="22">
      <formula>$R$18&lt;&gt;$H$18</formula>
    </cfRule>
  </conditionalFormatting>
  <conditionalFormatting sqref="R19">
    <cfRule type="expression" dxfId="334" priority="21">
      <formula>$R$19&lt;&gt;$H$19</formula>
    </cfRule>
  </conditionalFormatting>
  <conditionalFormatting sqref="R20">
    <cfRule type="expression" dxfId="333" priority="20">
      <formula>R20&lt;&gt;H20</formula>
    </cfRule>
  </conditionalFormatting>
  <conditionalFormatting sqref="R23:R40">
    <cfRule type="expression" dxfId="33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159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SUM('[39]89'!$DD$41:$DM$41)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20">
        <v>2.58</v>
      </c>
      <c r="I5" s="14">
        <v>2.58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SUM('[39]89'!$DD$42:$DM$42)</f>
        <v>2.58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SUM('[39]89'!$DD$43:$DM$43)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20">
        <v>4</v>
      </c>
      <c r="I7" s="14">
        <v>3.67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9" si="2">IF(I7/H7*100&gt;100,100,I7/H7*100)</f>
        <v>91.75</v>
      </c>
      <c r="O7" s="7">
        <v>4</v>
      </c>
      <c r="P7" s="16">
        <f>IF(H7&gt;0,1,0)</f>
        <v>1</v>
      </c>
      <c r="R7" s="44">
        <f>SUM('[39]89'!$DD$44:$DM$44)</f>
        <v>4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0.83</v>
      </c>
      <c r="I8" s="20">
        <v>1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SUM('[39]89'!$DD$45:$DM$45)</f>
        <v>0.83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93.58</v>
      </c>
      <c r="I9" s="20">
        <v>99.67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SUM('[39]89'!$DD$46:$DM$46)</f>
        <v>93.58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3"/>
        <v>0</v>
      </c>
      <c r="R10" s="44">
        <f>SUM('[39]89'!$DD$47:$DM$47)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580.83000000000004</v>
      </c>
      <c r="I11" s="20">
        <v>577.33000000000004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99.397414045417761</v>
      </c>
      <c r="O11" s="7">
        <v>8</v>
      </c>
      <c r="P11" s="16">
        <f t="shared" si="3"/>
        <v>1</v>
      </c>
      <c r="R11" s="44">
        <f>SUM('[39]89'!$DD$48:$DM$48)</f>
        <v>580.83000000000004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SUM('[39]89'!$DD$49:$DM$49)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SUM('[39]89'!$DD$50:$DM$50)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SUM('[39]89'!$DD$51:$DM$51)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SUM('[39]89'!$DD$52:$DM$52)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SUM('[39]89'!$DD$53:$DM$53)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SUM('[39]89'!$DD$54:$DM$54)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44.58</v>
      </c>
      <c r="I18" s="20">
        <v>44.08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98.878420816509646</v>
      </c>
      <c r="O18" s="7">
        <v>15</v>
      </c>
      <c r="P18" s="16">
        <f t="shared" si="3"/>
        <v>1</v>
      </c>
      <c r="R18" s="44">
        <f>SUM('[39]89'!$DD$55:$DM$55)</f>
        <v>44.58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SUM('[39]89'!$DD$56:$DM$56)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1.25</v>
      </c>
      <c r="I20" s="20">
        <v>1.25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SUM('[39]89'!$DD$57:$DM$57)</f>
        <v>1.25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SUM('[39]89'!$CT$97:$DC$97)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20">
        <v>2.58</v>
      </c>
      <c r="I24" s="14">
        <v>2.58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SUM('[39]89'!$CT$98:$DC$98)</f>
        <v>2.58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SUM('[39]89'!$CT$99:$DC$99)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5.25</v>
      </c>
      <c r="I26" s="14">
        <v>4.92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93.714285714285722</v>
      </c>
      <c r="O26" s="7">
        <v>21</v>
      </c>
      <c r="P26" s="16">
        <f t="shared" si="3"/>
        <v>1</v>
      </c>
      <c r="R26" s="44">
        <f>SUM('[39]89'!$CT$100:$DC$100)</f>
        <v>5.25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SUM('[39]89'!$CT$101:$DC$101)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SUM('[39]89'!$CT$102:$DC$102)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20">
        <v>0.83</v>
      </c>
      <c r="I29" s="14">
        <v>1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0" si="4">IF(I29/H29*100&gt;100,100,I29/H29*100)</f>
        <v>100</v>
      </c>
      <c r="O29" s="7">
        <v>24</v>
      </c>
      <c r="P29" s="16">
        <f t="shared" si="3"/>
        <v>1</v>
      </c>
      <c r="R29" s="44">
        <f>SUM('[39]89'!$CT$103:$DC$103)</f>
        <v>0.83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20">
        <v>93.58</v>
      </c>
      <c r="I30" s="14">
        <v>99.67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SUM('[39]89'!$CT$104:$DC$104)</f>
        <v>93.58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3"/>
        <v>0</v>
      </c>
      <c r="R31" s="44">
        <f>SUM('[39]89'!$CT$105:$DC$105)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20">
        <v>625.41</v>
      </c>
      <c r="I32" s="14">
        <v>621.41999999999996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99.362018515853606</v>
      </c>
      <c r="O32" s="7">
        <v>27</v>
      </c>
      <c r="P32" s="16">
        <f t="shared" si="3"/>
        <v>1</v>
      </c>
      <c r="R32" s="44">
        <f>SUM('[39]89'!$CT$106:$DC$106)</f>
        <v>625.41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SUM('[39]89'!$CT$107:$DC$107)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SUM('[39]89'!$CT$108:$DC$108)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3"/>
        <v>0</v>
      </c>
      <c r="R35" s="44">
        <f>SUM('[39]89'!$CT$148:$DC$148)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5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SUM('[39]89'!$CT$149:$DC$149)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SUM('[39]89'!$CT$150:$DC$150)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1662</v>
      </c>
      <c r="I38" s="14">
        <v>1662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3"/>
        <v>1</v>
      </c>
      <c r="R38" s="44">
        <f>SUM('[39]89'!$CT$151:$DC$151)</f>
        <v>1662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SUM('[39]89'!$CT$152:$DC$152)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5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SUM('[39]89'!$CT$153:$DC$153)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98.700164545543586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727.65000000000009</v>
      </c>
      <c r="I58" s="44">
        <f>SUM(I4:I20)</f>
        <v>729.58</v>
      </c>
      <c r="J58" s="42"/>
    </row>
    <row r="59" spans="1:14" x14ac:dyDescent="0.25">
      <c r="F59" s="41"/>
      <c r="G59" s="41"/>
      <c r="H59" s="44">
        <f>SUM(H23:H33)</f>
        <v>727.65</v>
      </c>
      <c r="I59" s="44">
        <f>SUM(I23:I33)</f>
        <v>729.58999999999992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-9.9999999998772182E-3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3" sqref="H3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331" priority="1">
      <formula>K4&lt;&gt;0</formula>
    </cfRule>
  </conditionalFormatting>
  <conditionalFormatting sqref="R4">
    <cfRule type="expression" dxfId="330" priority="36">
      <formula>$R$4&lt;&gt;$H$4</formula>
    </cfRule>
  </conditionalFormatting>
  <conditionalFormatting sqref="R5">
    <cfRule type="expression" dxfId="329" priority="35">
      <formula>$R$5&lt;&gt;$H$5</formula>
    </cfRule>
  </conditionalFormatting>
  <conditionalFormatting sqref="R6">
    <cfRule type="expression" dxfId="328" priority="34">
      <formula>$R$6&lt;&gt;$H$6</formula>
    </cfRule>
  </conditionalFormatting>
  <conditionalFormatting sqref="R7">
    <cfRule type="expression" dxfId="327" priority="33">
      <formula>$R$7&lt;&gt;$H$7</formula>
    </cfRule>
  </conditionalFormatting>
  <conditionalFormatting sqref="R8">
    <cfRule type="expression" dxfId="326" priority="32">
      <formula>$R$8&lt;&gt;$H$8</formula>
    </cfRule>
  </conditionalFormatting>
  <conditionalFormatting sqref="R9">
    <cfRule type="expression" dxfId="325" priority="31">
      <formula>$R$9&lt;&gt;$H$9</formula>
    </cfRule>
  </conditionalFormatting>
  <conditionalFormatting sqref="R10">
    <cfRule type="expression" dxfId="324" priority="30">
      <formula>$R$10&lt;&gt;$H$10</formula>
    </cfRule>
  </conditionalFormatting>
  <conditionalFormatting sqref="R11">
    <cfRule type="expression" dxfId="323" priority="29">
      <formula>$R$11&lt;&gt;$H$11</formula>
    </cfRule>
  </conditionalFormatting>
  <conditionalFormatting sqref="R12">
    <cfRule type="expression" dxfId="322" priority="28">
      <formula>$R$12&lt;&gt;$H$12</formula>
    </cfRule>
  </conditionalFormatting>
  <conditionalFormatting sqref="R13">
    <cfRule type="expression" dxfId="321" priority="27">
      <formula>$R$13&lt;&gt;$H$13</formula>
    </cfRule>
  </conditionalFormatting>
  <conditionalFormatting sqref="R14">
    <cfRule type="expression" dxfId="320" priority="26">
      <formula>$R$14&lt;&gt;$H$14</formula>
    </cfRule>
  </conditionalFormatting>
  <conditionalFormatting sqref="R15">
    <cfRule type="expression" dxfId="319" priority="25">
      <formula>$R$15&lt;&gt;$H$15</formula>
    </cfRule>
  </conditionalFormatting>
  <conditionalFormatting sqref="R16">
    <cfRule type="expression" dxfId="318" priority="24">
      <formula>$R$16&lt;&gt;$H$16</formula>
    </cfRule>
  </conditionalFormatting>
  <conditionalFormatting sqref="R17">
    <cfRule type="expression" dxfId="317" priority="23">
      <formula>$R$17&lt;&gt;$H$17</formula>
    </cfRule>
  </conditionalFormatting>
  <conditionalFormatting sqref="R18">
    <cfRule type="expression" dxfId="316" priority="22">
      <formula>$R$18&lt;&gt;$H$18</formula>
    </cfRule>
  </conditionalFormatting>
  <conditionalFormatting sqref="R19">
    <cfRule type="expression" dxfId="315" priority="21">
      <formula>$R$19&lt;&gt;$H$19</formula>
    </cfRule>
  </conditionalFormatting>
  <conditionalFormatting sqref="R20">
    <cfRule type="expression" dxfId="314" priority="20">
      <formula>R20&lt;&gt;H20</formula>
    </cfRule>
  </conditionalFormatting>
  <conditionalFormatting sqref="R23:R40">
    <cfRule type="expression" dxfId="313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8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SUM('[39]97'!$DD$41:$DM$41)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SUM('[39]97'!$DD$42:$DM$42)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SUM('[39]97'!$DD$43:$DM$43)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0.57999999999999996</v>
      </c>
      <c r="I7" s="14">
        <v>0.57999999999999996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11" si="2">IF(I7/H7*100&gt;100,100,I7/H7*100)</f>
        <v>100</v>
      </c>
      <c r="O7" s="7">
        <v>4</v>
      </c>
      <c r="P7" s="16">
        <f>IF(H7&gt;0,1,0)</f>
        <v>1</v>
      </c>
      <c r="R7" s="44">
        <f>SUM('[39]97'!$DD$44:$DM$44)</f>
        <v>0.57999999999999996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0.33</v>
      </c>
      <c r="I8" s="20">
        <v>0.33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SUM('[39]97'!$DD$45:$DM$45)</f>
        <v>0.33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63.33</v>
      </c>
      <c r="I9" s="20">
        <v>75.92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SUM('[39]97'!$DD$46:$DM$46)</f>
        <v>63.33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2.92</v>
      </c>
      <c r="I10" s="23">
        <v>2.75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94.178082191780817</v>
      </c>
      <c r="O10" s="7">
        <v>7</v>
      </c>
      <c r="P10" s="16">
        <f t="shared" si="3"/>
        <v>1</v>
      </c>
      <c r="R10" s="44">
        <f>SUM('[39]97'!$DD$47:$DM$47)</f>
        <v>2.92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456.17</v>
      </c>
      <c r="I11" s="20">
        <v>459.08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SUM('[39]97'!$DD$48:$DM$48)</f>
        <v>456.17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SUM('[39]97'!$DD$49:$DM$49)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SUM('[39]97'!$DD$50:$DM$50)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SUM('[39]97'!$DD$51:$DM$51)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SUM('[39]97'!$DD$52:$DM$52)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SUM('[39]97'!$DD$53:$DM$53)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SUM('[39]97'!$DD$54:$DM$54)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22.33</v>
      </c>
      <c r="I18" s="20">
        <v>21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94.043887147335425</v>
      </c>
      <c r="O18" s="7">
        <v>15</v>
      </c>
      <c r="P18" s="16">
        <f t="shared" si="3"/>
        <v>1</v>
      </c>
      <c r="R18" s="44">
        <f>SUM('[39]97'!$DD$55:$DM$55)</f>
        <v>22.33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SUM('[39]97'!$DD$56:$DM$56)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1.33</v>
      </c>
      <c r="I20" s="20">
        <v>1.33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SUM('[39]97'!$DD$57:$DM$57)</f>
        <v>1.33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SUM('[39]97'!$CT$97:$DC$97)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SUM('[39]97'!$CT$98:$DC$98)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SUM('[39]97'!$CT$99:$DC$99)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1.92</v>
      </c>
      <c r="I26" s="14">
        <v>1.92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SUM('[39]97'!$CT$100:$DC$100)</f>
        <v>1.92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SUM('[39]97'!$CT$101:$DC$101)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SUM('[39]97'!$CT$102:$DC$102)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0.33</v>
      </c>
      <c r="I29" s="14">
        <v>0.33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2" si="4">IF(I29/H29*100&gt;100,100,I29/H29*100)</f>
        <v>100</v>
      </c>
      <c r="O29" s="7">
        <v>24</v>
      </c>
      <c r="P29" s="16">
        <f t="shared" si="3"/>
        <v>1</v>
      </c>
      <c r="R29" s="44">
        <f>SUM('[39]97'!$CT$103:$DC$103)</f>
        <v>0.33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63.33</v>
      </c>
      <c r="I30" s="14">
        <v>75.92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SUM('[39]97'!$CT$104:$DC$104)</f>
        <v>63.33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2.92</v>
      </c>
      <c r="I31" s="20">
        <v>2.75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4"/>
        <v>94.178082191780817</v>
      </c>
      <c r="O31" s="7">
        <v>26</v>
      </c>
      <c r="P31" s="16">
        <f t="shared" si="3"/>
        <v>1</v>
      </c>
      <c r="R31" s="44">
        <f>SUM('[39]97'!$CT$105:$DC$105)</f>
        <v>2.92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20">
        <v>478.49</v>
      </c>
      <c r="I32" s="14">
        <v>480.08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4"/>
        <v>100</v>
      </c>
      <c r="O32" s="7">
        <v>27</v>
      </c>
      <c r="P32" s="16">
        <f t="shared" si="3"/>
        <v>1</v>
      </c>
      <c r="R32" s="44">
        <f>SUM('[39]97'!$CT$106:$DC$106)</f>
        <v>478.49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SUM('[39]97'!$CT$107:$DC$107)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SUM('[39]97'!$CT$108:$DC$108)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3"/>
        <v>0</v>
      </c>
      <c r="R35" s="44">
        <f>SUM('[39]97'!$CT$148:$DC$148)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39" si="5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SUM('[39]97'!$CT$149:$DC$149)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SUM('[39]97'!$CT$150:$DC$150)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960</v>
      </c>
      <c r="I38" s="14">
        <v>960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3"/>
        <v>1</v>
      </c>
      <c r="R38" s="44">
        <f>SUM('[39]97'!$CT$151:$DC$151)</f>
        <v>960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SUM('[39]97'!$CT$152:$DC$152)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1344</v>
      </c>
      <c r="I40" s="14">
        <v>1344</v>
      </c>
      <c r="J40" s="15">
        <v>0</v>
      </c>
      <c r="K40" s="15">
        <f>IF(H40=0,"нет плана", IF(I40*100/H40-100&gt;0,"ошибка",I40*100/H40-100))</f>
        <v>0</v>
      </c>
      <c r="L40" s="15"/>
      <c r="M40" s="76" t="str">
        <f t="shared" si="1"/>
        <v>Муниципальное задание выполнено</v>
      </c>
      <c r="N40" s="15">
        <f>IF(I40/H40*100&gt;100,100,I40/H40*100)</f>
        <v>100</v>
      </c>
      <c r="O40" s="7">
        <v>35</v>
      </c>
      <c r="P40" s="16">
        <f t="shared" si="3"/>
        <v>1</v>
      </c>
      <c r="R40" s="44">
        <f>SUM('[39]97'!$CT$153:$DC$153)</f>
        <v>1344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98.900003220681057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547.66000000000008</v>
      </c>
      <c r="I58" s="44">
        <f>SUM(I4:I20)</f>
        <v>561.66</v>
      </c>
      <c r="J58" s="42"/>
    </row>
    <row r="59" spans="1:14" x14ac:dyDescent="0.25">
      <c r="F59" s="41"/>
      <c r="G59" s="41"/>
      <c r="H59" s="44">
        <f>SUM(H23:H33)</f>
        <v>547.66</v>
      </c>
      <c r="I59" s="44">
        <f>SUM(I23:I33)</f>
        <v>561.66999999999996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2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2">
      <selection activeCell="R2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312" priority="1">
      <formula>K4&lt;&gt;0</formula>
    </cfRule>
  </conditionalFormatting>
  <conditionalFormatting sqref="R4">
    <cfRule type="expression" dxfId="311" priority="36">
      <formula>$R$4&lt;&gt;$H$4</formula>
    </cfRule>
  </conditionalFormatting>
  <conditionalFormatting sqref="R5">
    <cfRule type="expression" dxfId="310" priority="35">
      <formula>$R$5&lt;&gt;$H$5</formula>
    </cfRule>
  </conditionalFormatting>
  <conditionalFormatting sqref="R6">
    <cfRule type="expression" dxfId="309" priority="34">
      <formula>$R$6&lt;&gt;$H$6</formula>
    </cfRule>
  </conditionalFormatting>
  <conditionalFormatting sqref="R7">
    <cfRule type="expression" dxfId="308" priority="33">
      <formula>$R$7&lt;&gt;$H$7</formula>
    </cfRule>
  </conditionalFormatting>
  <conditionalFormatting sqref="R8">
    <cfRule type="expression" dxfId="307" priority="32">
      <formula>$R$8&lt;&gt;$H$8</formula>
    </cfRule>
  </conditionalFormatting>
  <conditionalFormatting sqref="R9">
    <cfRule type="expression" dxfId="306" priority="31">
      <formula>$R$9&lt;&gt;$H$9</formula>
    </cfRule>
  </conditionalFormatting>
  <conditionalFormatting sqref="R10">
    <cfRule type="expression" dxfId="305" priority="30">
      <formula>$R$10&lt;&gt;$H$10</formula>
    </cfRule>
  </conditionalFormatting>
  <conditionalFormatting sqref="R11">
    <cfRule type="expression" dxfId="304" priority="29">
      <formula>$R$11&lt;&gt;$H$11</formula>
    </cfRule>
  </conditionalFormatting>
  <conditionalFormatting sqref="R12">
    <cfRule type="expression" dxfId="303" priority="28">
      <formula>$R$12&lt;&gt;$H$12</formula>
    </cfRule>
  </conditionalFormatting>
  <conditionalFormatting sqref="R13">
    <cfRule type="expression" dxfId="302" priority="27">
      <formula>$R$13&lt;&gt;$H$13</formula>
    </cfRule>
  </conditionalFormatting>
  <conditionalFormatting sqref="R14">
    <cfRule type="expression" dxfId="301" priority="26">
      <formula>$R$14&lt;&gt;$H$14</formula>
    </cfRule>
  </conditionalFormatting>
  <conditionalFormatting sqref="R15">
    <cfRule type="expression" dxfId="300" priority="25">
      <formula>$R$15&lt;&gt;$H$15</formula>
    </cfRule>
  </conditionalFormatting>
  <conditionalFormatting sqref="R16">
    <cfRule type="expression" dxfId="299" priority="24">
      <formula>$R$16&lt;&gt;$H$16</formula>
    </cfRule>
  </conditionalFormatting>
  <conditionalFormatting sqref="R17">
    <cfRule type="expression" dxfId="298" priority="23">
      <formula>$R$17&lt;&gt;$H$17</formula>
    </cfRule>
  </conditionalFormatting>
  <conditionalFormatting sqref="R18">
    <cfRule type="expression" dxfId="297" priority="22">
      <formula>$R$18&lt;&gt;$H$18</formula>
    </cfRule>
  </conditionalFormatting>
  <conditionalFormatting sqref="R19">
    <cfRule type="expression" dxfId="296" priority="21">
      <formula>$R$19&lt;&gt;$H$19</formula>
    </cfRule>
  </conditionalFormatting>
  <conditionalFormatting sqref="R20">
    <cfRule type="expression" dxfId="295" priority="20">
      <formula>R20&lt;&gt;H20</formula>
    </cfRule>
  </conditionalFormatting>
  <conditionalFormatting sqref="R23:R40">
    <cfRule type="expression" dxfId="294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Q74" sqref="Q74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SUM('[39]98'!$DD$41:$DM$41)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SUM('[39]98'!$DD$42:$DM$42)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SUM('[39]98'!$DD$43:$DM$43)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SUM('[39]98'!$DD$44:$DM$44)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1.33</v>
      </c>
      <c r="I8" s="20">
        <v>1.25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ref="N8:N9" si="2">IF(I8/H8*100&gt;100,100,I8/H8*100)</f>
        <v>93.984962406015043</v>
      </c>
      <c r="O8" s="7">
        <v>5</v>
      </c>
      <c r="P8" s="16">
        <f t="shared" ref="P8:P47" si="3">IF(H8&gt;0,1,0)</f>
        <v>1</v>
      </c>
      <c r="R8" s="44">
        <f>SUM('[39]98'!$DD$45:$DM$45)</f>
        <v>1.33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77</v>
      </c>
      <c r="I9" s="20">
        <v>78.08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SUM('[39]98'!$DD$46:$DM$46)</f>
        <v>77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3"/>
        <v>0</v>
      </c>
      <c r="R10" s="44">
        <f>SUM('[39]98'!$DD$47:$DM$47)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364</v>
      </c>
      <c r="I11" s="20">
        <v>352.83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96.931318681318686</v>
      </c>
      <c r="O11" s="7">
        <v>8</v>
      </c>
      <c r="P11" s="16">
        <f t="shared" si="3"/>
        <v>1</v>
      </c>
      <c r="R11" s="44">
        <f>SUM('[39]98'!$DD$48:$DM$48)</f>
        <v>364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SUM('[39]98'!$DD$49:$DM$49)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SUM('[39]98'!$DD$50:$DM$50)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SUM('[39]98'!$DD$51:$DM$51)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SUM('[39]98'!$DD$52:$DM$52)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SUM('[39]98'!$DD$53:$DM$53)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SUM('[39]98'!$DD$54:$DM$54)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25.33</v>
      </c>
      <c r="I18" s="20">
        <v>26.5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3"/>
        <v>1</v>
      </c>
      <c r="R18" s="44">
        <f>SUM('[39]98'!$DD$55:$DM$55)</f>
        <v>25.33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SUM('[39]98'!$DD$56:$DM$56)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SUM('[39]98'!$DD$57:$DM$57)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SUM('[39]98'!$CT$97:$DC$97)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3"/>
        <v>0</v>
      </c>
      <c r="R24" s="44">
        <f>SUM('[39]98'!$CT$98:$DC$98)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SUM('[39]98'!$CT$99:$DC$99)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SUM('[39]98'!$CT$100:$DC$100)</f>
        <v>1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SUM('[39]98'!$CT$101:$DC$101)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SUM('[39]98'!$CT$102:$DC$102)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1.33</v>
      </c>
      <c r="I29" s="14">
        <v>1.25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0" si="4">IF(I29/H29*100&gt;100,100,I29/H29*100)</f>
        <v>93.984962406015043</v>
      </c>
      <c r="O29" s="7">
        <v>24</v>
      </c>
      <c r="P29" s="16">
        <f t="shared" si="3"/>
        <v>1</v>
      </c>
      <c r="R29" s="44">
        <f>SUM('[39]98'!$CT$103:$DC$103)</f>
        <v>1.33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77</v>
      </c>
      <c r="I30" s="14">
        <v>78.08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SUM('[39]98'!$CT$104:$DC$104)</f>
        <v>77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3"/>
        <v>0</v>
      </c>
      <c r="R31" s="44">
        <f>SUM('[39]98'!$CT$105:$DC$105)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389.33</v>
      </c>
      <c r="I32" s="14">
        <v>379.33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97.431484858603241</v>
      </c>
      <c r="O32" s="7">
        <v>27</v>
      </c>
      <c r="P32" s="16">
        <f t="shared" si="3"/>
        <v>1</v>
      </c>
      <c r="R32" s="44">
        <f>SUM('[39]98'!$CT$106:$DC$106)</f>
        <v>389.33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SUM('[39]98'!$CT$107:$DC$107)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66.17</v>
      </c>
      <c r="I34" s="14">
        <v>66.17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ref="N34:N35" si="5">IF(I34/H34*100&gt;100,100,I34/H34*100)</f>
        <v>100</v>
      </c>
      <c r="O34" s="7">
        <v>29</v>
      </c>
      <c r="P34" s="16">
        <f t="shared" si="3"/>
        <v>1</v>
      </c>
      <c r="R34" s="44">
        <f>SUM('[39]98'!$CT$108:$DC$108)</f>
        <v>66.17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950</v>
      </c>
      <c r="I35" s="14">
        <v>950</v>
      </c>
      <c r="J35" s="15">
        <v>0</v>
      </c>
      <c r="K35" s="15">
        <f t="shared" ref="K35:K40" si="6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5"/>
        <v>100</v>
      </c>
      <c r="O35" s="7">
        <v>30</v>
      </c>
      <c r="P35" s="16">
        <f t="shared" si="3"/>
        <v>1</v>
      </c>
      <c r="R35" s="44">
        <f>SUM('[39]98'!$CT$148:$DC$148)</f>
        <v>950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6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SUM('[39]98'!$CT$149:$DC$149)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6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SUM('[39]98'!$CT$150:$DC$150)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6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SUM('[39]98'!$CT$151:$DC$151)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6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SUM('[39]98'!$CT$152:$DC$152)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6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SUM('[39]98'!$CT$153:$DC$153)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98.393884395632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468.65999999999997</v>
      </c>
      <c r="I58" s="44">
        <f>SUM(I4:I20)</f>
        <v>459.65999999999997</v>
      </c>
      <c r="J58" s="42"/>
    </row>
    <row r="59" spans="1:14" x14ac:dyDescent="0.25">
      <c r="F59" s="41"/>
      <c r="G59" s="41"/>
      <c r="H59" s="44">
        <f>SUM(H23:H33)</f>
        <v>468.65999999999997</v>
      </c>
      <c r="I59" s="44">
        <f>SUM(I23:I33)</f>
        <v>459.65999999999997</v>
      </c>
    </row>
    <row r="60" spans="1:14" x14ac:dyDescent="0.25">
      <c r="F60" s="41"/>
      <c r="G60" s="41"/>
      <c r="H60" s="44">
        <f>H34</f>
        <v>66.17</v>
      </c>
      <c r="I60" s="44">
        <f>I34</f>
        <v>66.17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6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93" priority="1">
      <formula>K4&lt;&gt;0</formula>
    </cfRule>
  </conditionalFormatting>
  <conditionalFormatting sqref="R4">
    <cfRule type="expression" dxfId="292" priority="36">
      <formula>$R$4&lt;&gt;$H$4</formula>
    </cfRule>
  </conditionalFormatting>
  <conditionalFormatting sqref="R5">
    <cfRule type="expression" dxfId="291" priority="35">
      <formula>$R$5&lt;&gt;$H$5</formula>
    </cfRule>
  </conditionalFormatting>
  <conditionalFormatting sqref="R6">
    <cfRule type="expression" dxfId="290" priority="34">
      <formula>$R$6&lt;&gt;$H$6</formula>
    </cfRule>
  </conditionalFormatting>
  <conditionalFormatting sqref="R7">
    <cfRule type="expression" dxfId="289" priority="33">
      <formula>$R$7&lt;&gt;$H$7</formula>
    </cfRule>
  </conditionalFormatting>
  <conditionalFormatting sqref="R8">
    <cfRule type="expression" dxfId="288" priority="32">
      <formula>$R$8&lt;&gt;$H$8</formula>
    </cfRule>
  </conditionalFormatting>
  <conditionalFormatting sqref="R9">
    <cfRule type="expression" dxfId="287" priority="31">
      <formula>$R$9&lt;&gt;$H$9</formula>
    </cfRule>
  </conditionalFormatting>
  <conditionalFormatting sqref="R10">
    <cfRule type="expression" dxfId="286" priority="30">
      <formula>$R$10&lt;&gt;$H$10</formula>
    </cfRule>
  </conditionalFormatting>
  <conditionalFormatting sqref="R11">
    <cfRule type="expression" dxfId="285" priority="29">
      <formula>$R$11&lt;&gt;$H$11</formula>
    </cfRule>
  </conditionalFormatting>
  <conditionalFormatting sqref="R12">
    <cfRule type="expression" dxfId="284" priority="28">
      <formula>$R$12&lt;&gt;$H$12</formula>
    </cfRule>
  </conditionalFormatting>
  <conditionalFormatting sqref="R13">
    <cfRule type="expression" dxfId="283" priority="27">
      <formula>$R$13&lt;&gt;$H$13</formula>
    </cfRule>
  </conditionalFormatting>
  <conditionalFormatting sqref="R14">
    <cfRule type="expression" dxfId="282" priority="26">
      <formula>$R$14&lt;&gt;$H$14</formula>
    </cfRule>
  </conditionalFormatting>
  <conditionalFormatting sqref="R15">
    <cfRule type="expression" dxfId="281" priority="25">
      <formula>$R$15&lt;&gt;$H$15</formula>
    </cfRule>
  </conditionalFormatting>
  <conditionalFormatting sqref="R16">
    <cfRule type="expression" dxfId="280" priority="24">
      <formula>$R$16&lt;&gt;$H$16</formula>
    </cfRule>
  </conditionalFormatting>
  <conditionalFormatting sqref="R17">
    <cfRule type="expression" dxfId="279" priority="23">
      <formula>$R$17&lt;&gt;$H$17</formula>
    </cfRule>
  </conditionalFormatting>
  <conditionalFormatting sqref="R18">
    <cfRule type="expression" dxfId="278" priority="22">
      <formula>$R$18&lt;&gt;$H$18</formula>
    </cfRule>
  </conditionalFormatting>
  <conditionalFormatting sqref="R19">
    <cfRule type="expression" dxfId="277" priority="21">
      <formula>$R$19&lt;&gt;$H$19</formula>
    </cfRule>
  </conditionalFormatting>
  <conditionalFormatting sqref="R20">
    <cfRule type="expression" dxfId="276" priority="20">
      <formula>R20&lt;&gt;H20</formula>
    </cfRule>
  </conditionalFormatting>
  <conditionalFormatting sqref="R23:R40">
    <cfRule type="expression" dxfId="27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zoomScale="60" zoomScaleNormal="60" workbookViewId="0">
      <selection activeCell="P79" sqref="P79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SUM('[39]101'!$DD$41:$DM$41)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0.42</v>
      </c>
      <c r="I5" s="14">
        <v>0.42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SUM('[39]101'!$DD$42:$DM$42)</f>
        <v>0.42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SUM('[39]101'!$DD$43:$DM$43)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</v>
      </c>
      <c r="I7" s="14">
        <v>3.08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SUM('[39]101'!$DD$44:$DM$44)</f>
        <v>3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SUM('[39]101'!$DD$45:$DM$45)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14">
        <v>58.25</v>
      </c>
      <c r="I9" s="20">
        <v>57.25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98.283261802575112</v>
      </c>
      <c r="O9" s="7">
        <v>6</v>
      </c>
      <c r="P9" s="16">
        <f t="shared" si="2"/>
        <v>1</v>
      </c>
      <c r="Q9" s="22"/>
      <c r="R9" s="44">
        <f>SUM('[39]101'!$DD$46:$DM$46)</f>
        <v>58.25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SUM('[39]101'!$DD$47:$DM$47)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14">
        <v>328.67</v>
      </c>
      <c r="I11" s="20">
        <v>320.5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97.51422399367145</v>
      </c>
      <c r="O11" s="7">
        <v>8</v>
      </c>
      <c r="P11" s="16">
        <f t="shared" si="2"/>
        <v>1</v>
      </c>
      <c r="R11" s="44">
        <f>SUM('[39]101'!$DD$48:$DM$48)</f>
        <v>328.67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SUM('[39]101'!$DD$49:$DM$49)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SUM('[39]101'!$DD$50:$DM$50)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SUM('[39]101'!$DD$51:$DM$51)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SUM('[39]101'!$DD$52:$DM$52)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SUM('[39]101'!$DD$53:$DM$53)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SUM('[39]101'!$DD$54:$DM$54)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14">
        <v>2.67</v>
      </c>
      <c r="I18" s="20">
        <v>2.67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SUM('[39]101'!$DD$55:$DM$55)</f>
        <v>2.67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SUM('[39]101'!$DD$56:$DM$56)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SUM('[39]101'!$DD$57:$DM$57)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SUM('[39]101'!$CT$97:$DC$97)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0.42</v>
      </c>
      <c r="I24" s="14">
        <v>0.42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SUM('[39]101'!$CT$98:$DC$98)</f>
        <v>0.42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SUM('[39]101'!$CT$99:$DC$99)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</v>
      </c>
      <c r="I26" s="14">
        <v>3.08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SUM('[39]101'!$CT$100:$DC$100)</f>
        <v>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SUM('[39]101'!$CT$101:$DC$101)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SUM('[39]101'!$CT$102:$DC$102)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SUM('[39]101'!$CT$103:$DC$103)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58.25</v>
      </c>
      <c r="I30" s="14">
        <v>57.25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98.283261802575112</v>
      </c>
      <c r="O30" s="7">
        <v>25</v>
      </c>
      <c r="P30" s="16">
        <f t="shared" si="2"/>
        <v>1</v>
      </c>
      <c r="R30" s="44">
        <f>SUM('[39]101'!$CT$104:$DC$104)</f>
        <v>58.25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SUM('[39]101'!$CT$105:$DC$105)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331.34</v>
      </c>
      <c r="I32" s="14">
        <v>323.17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97.534254843966934</v>
      </c>
      <c r="O32" s="7">
        <v>27</v>
      </c>
      <c r="P32" s="16">
        <f t="shared" si="2"/>
        <v>1</v>
      </c>
      <c r="R32" s="44">
        <f>SUM('[39]101'!$CT$106:$DC$106)</f>
        <v>331.34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SUM('[39]101'!$CT$107:$DC$107)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SUM('[39]101'!$CT$108:$DC$108)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1078</v>
      </c>
      <c r="I35" s="14">
        <v>1078</v>
      </c>
      <c r="J35" s="15">
        <v>0</v>
      </c>
      <c r="K35" s="15">
        <f t="shared" ref="K35:K40" si="3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>IF(I35/H35*100&gt;100,100,I35/H35*100)</f>
        <v>100</v>
      </c>
      <c r="O35" s="7">
        <v>30</v>
      </c>
      <c r="P35" s="16">
        <f t="shared" si="2"/>
        <v>1</v>
      </c>
      <c r="R35" s="44">
        <f>SUM('[39]101'!$CT$148:$DC$148)</f>
        <v>1078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3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SUM('[39]101'!$CT$149:$DC$149)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SUM('[39]101'!$CT$150:$DC$150)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SUM('[39]101'!$CT$151:$DC$151)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SUM('[39]101'!$CT$152:$DC$152)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SUM('[39]101'!$CT$153:$DC$153)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99.161500244278855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393.01000000000005</v>
      </c>
      <c r="I58" s="44">
        <f>SUM(I4:I20)</f>
        <v>383.92</v>
      </c>
      <c r="J58" s="42"/>
    </row>
    <row r="59" spans="1:14" x14ac:dyDescent="0.25">
      <c r="F59" s="41"/>
      <c r="G59" s="41"/>
      <c r="H59" s="44">
        <f>SUM(H23:H33)</f>
        <v>393.01</v>
      </c>
      <c r="I59" s="44">
        <f>SUM(I23:I33)</f>
        <v>383.92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4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G12" sqref="G1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74" priority="1">
      <formula>K4&lt;&gt;0</formula>
    </cfRule>
  </conditionalFormatting>
  <conditionalFormatting sqref="R4">
    <cfRule type="expression" dxfId="273" priority="36">
      <formula>$R$4&lt;&gt;$H$4</formula>
    </cfRule>
  </conditionalFormatting>
  <conditionalFormatting sqref="R5">
    <cfRule type="expression" dxfId="272" priority="35">
      <formula>$R$5&lt;&gt;$H$5</formula>
    </cfRule>
  </conditionalFormatting>
  <conditionalFormatting sqref="R6">
    <cfRule type="expression" dxfId="271" priority="34">
      <formula>$R$6&lt;&gt;$H$6</formula>
    </cfRule>
  </conditionalFormatting>
  <conditionalFormatting sqref="R7">
    <cfRule type="expression" dxfId="270" priority="33">
      <formula>$R$7&lt;&gt;$H$7</formula>
    </cfRule>
  </conditionalFormatting>
  <conditionalFormatting sqref="R8">
    <cfRule type="expression" dxfId="269" priority="32">
      <formula>$R$8&lt;&gt;$H$8</formula>
    </cfRule>
  </conditionalFormatting>
  <conditionalFormatting sqref="R9">
    <cfRule type="expression" dxfId="268" priority="31">
      <formula>$R$9&lt;&gt;$H$9</formula>
    </cfRule>
  </conditionalFormatting>
  <conditionalFormatting sqref="R10">
    <cfRule type="expression" dxfId="267" priority="30">
      <formula>$R$10&lt;&gt;$H$10</formula>
    </cfRule>
  </conditionalFormatting>
  <conditionalFormatting sqref="R11">
    <cfRule type="expression" dxfId="266" priority="29">
      <formula>$R$11&lt;&gt;$H$11</formula>
    </cfRule>
  </conditionalFormatting>
  <conditionalFormatting sqref="R12">
    <cfRule type="expression" dxfId="265" priority="28">
      <formula>$R$12&lt;&gt;$H$12</formula>
    </cfRule>
  </conditionalFormatting>
  <conditionalFormatting sqref="R13">
    <cfRule type="expression" dxfId="264" priority="27">
      <formula>$R$13&lt;&gt;$H$13</formula>
    </cfRule>
  </conditionalFormatting>
  <conditionalFormatting sqref="R14">
    <cfRule type="expression" dxfId="263" priority="26">
      <formula>$R$14&lt;&gt;$H$14</formula>
    </cfRule>
  </conditionalFormatting>
  <conditionalFormatting sqref="R15">
    <cfRule type="expression" dxfId="262" priority="25">
      <formula>$R$15&lt;&gt;$H$15</formula>
    </cfRule>
  </conditionalFormatting>
  <conditionalFormatting sqref="R16">
    <cfRule type="expression" dxfId="261" priority="24">
      <formula>$R$16&lt;&gt;$H$16</formula>
    </cfRule>
  </conditionalFormatting>
  <conditionalFormatting sqref="R17">
    <cfRule type="expression" dxfId="260" priority="23">
      <formula>$R$17&lt;&gt;$H$17</formula>
    </cfRule>
  </conditionalFormatting>
  <conditionalFormatting sqref="R18">
    <cfRule type="expression" dxfId="259" priority="22">
      <formula>$R$18&lt;&gt;$H$18</formula>
    </cfRule>
  </conditionalFormatting>
  <conditionalFormatting sqref="R19">
    <cfRule type="expression" dxfId="258" priority="21">
      <formula>$R$19&lt;&gt;$H$19</formula>
    </cfRule>
  </conditionalFormatting>
  <conditionalFormatting sqref="R20">
    <cfRule type="expression" dxfId="257" priority="20">
      <formula>R20&lt;&gt;H20</formula>
    </cfRule>
  </conditionalFormatting>
  <conditionalFormatting sqref="R23:R40">
    <cfRule type="expression" dxfId="25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5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298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SUM('[39]106'!$DD$41:$DM$41)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SUM('[39]106'!$DD$42:$DM$42)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SUM('[39]106'!$DD$43:$DM$43)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3.67</v>
      </c>
      <c r="I7" s="14">
        <v>4.5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9" si="2">IF(I7/H7*100&gt;100,100,I7/H7*100)</f>
        <v>100</v>
      </c>
      <c r="O7" s="7">
        <v>4</v>
      </c>
      <c r="P7" s="16">
        <f>IF(H7&gt;0,1,0)</f>
        <v>1</v>
      </c>
      <c r="R7" s="44">
        <f>SUM('[39]106'!$DD$44:$DM$44)</f>
        <v>3.67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1.08</v>
      </c>
      <c r="I8" s="20">
        <v>2.92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SUM('[39]106'!$DD$45:$DM$45)</f>
        <v>1.08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126</v>
      </c>
      <c r="I9" s="20">
        <v>137.5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SUM('[39]106'!$DD$46:$DM$46)</f>
        <v>126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3"/>
        <v>0</v>
      </c>
      <c r="R10" s="44">
        <f>SUM('[39]106'!$DD$47:$DM$47)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504</v>
      </c>
      <c r="I11" s="20">
        <v>490.33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97.287698412698404</v>
      </c>
      <c r="O11" s="7">
        <v>8</v>
      </c>
      <c r="P11" s="16">
        <f t="shared" si="3"/>
        <v>1</v>
      </c>
      <c r="R11" s="44">
        <f>SUM('[39]106'!$DD$48:$DM$48)</f>
        <v>504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SUM('[39]106'!$DD$49:$DM$49)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SUM('[39]106'!$DD$50:$DM$50)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SUM('[39]106'!$DD$51:$DM$51)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SUM('[39]106'!$DD$52:$DM$52)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0.5</v>
      </c>
      <c r="I16" s="14">
        <v>0.5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>IF(I16/H16*100&gt;100,100,I16/H16*100)</f>
        <v>100</v>
      </c>
      <c r="O16" s="7">
        <v>13</v>
      </c>
      <c r="P16" s="16">
        <f t="shared" si="3"/>
        <v>1</v>
      </c>
      <c r="R16" s="44">
        <f>SUM('[39]106'!$DD$53:$DM$53)</f>
        <v>0.5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SUM('[39]106'!$DD$54:$DM$54)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51</v>
      </c>
      <c r="I18" s="20">
        <v>49.75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97.549019607843135</v>
      </c>
      <c r="O18" s="7">
        <v>15</v>
      </c>
      <c r="P18" s="16">
        <f t="shared" si="3"/>
        <v>1</v>
      </c>
      <c r="R18" s="44">
        <f>SUM('[39]106'!$DD$55:$DM$55)</f>
        <v>51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SUM('[39]106'!$DD$56:$DM$56)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2.5</v>
      </c>
      <c r="I20" s="20">
        <v>2.75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SUM('[39]106'!$DD$57:$DM$57)</f>
        <v>2.5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SUM('[39]106'!$CT$97:$DC$97)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SUM('[39]106'!$CT$98:$DC$98)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SUM('[39]106'!$CT$99:$DC$99)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6.17</v>
      </c>
      <c r="I26" s="14">
        <v>7.25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SUM('[39]106'!$CT$100:$DC$100)</f>
        <v>6.17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SUM('[39]106'!$CT$101:$DC$101)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SUM('[39]106'!$CT$102:$DC$102)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1.08</v>
      </c>
      <c r="I29" s="14">
        <v>2.92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0" si="4">IF(I29/H29*100&gt;100,100,I29/H29*100)</f>
        <v>100</v>
      </c>
      <c r="O29" s="7">
        <v>24</v>
      </c>
      <c r="P29" s="16">
        <f t="shared" si="3"/>
        <v>1</v>
      </c>
      <c r="R29" s="44">
        <f>SUM('[39]106'!$CT$103:$DC$103)</f>
        <v>1.08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126.5</v>
      </c>
      <c r="I30" s="14">
        <v>138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SUM('[39]106'!$CT$104:$DC$104)</f>
        <v>126.5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3"/>
        <v>0</v>
      </c>
      <c r="R31" s="44">
        <f>SUM('[39]106'!$CT$105:$DC$105)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555</v>
      </c>
      <c r="I32" s="14">
        <v>540.08000000000004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97.311711711711723</v>
      </c>
      <c r="O32" s="7">
        <v>27</v>
      </c>
      <c r="P32" s="16">
        <f t="shared" si="3"/>
        <v>1</v>
      </c>
      <c r="R32" s="44">
        <f>SUM('[39]106'!$CT$106:$DC$106)</f>
        <v>555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SUM('[39]106'!$CT$107:$DC$107)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SUM('[39]106'!$CT$108:$DC$108)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1918</v>
      </c>
      <c r="I35" s="14">
        <v>1918</v>
      </c>
      <c r="J35" s="15">
        <v>0</v>
      </c>
      <c r="K35" s="15">
        <f t="shared" ref="K35:K40" si="5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>IF(I35/H35*100&gt;100,100,I35/H35*100)</f>
        <v>100</v>
      </c>
      <c r="O35" s="7">
        <v>30</v>
      </c>
      <c r="P35" s="16">
        <f t="shared" si="3"/>
        <v>1</v>
      </c>
      <c r="R35" s="44">
        <f>SUM('[39]106'!$CT$148:$DC$148)</f>
        <v>1918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5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SUM('[39]106'!$CT$149:$DC$149)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SUM('[39]106'!$CT$150:$DC$150)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5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SUM('[39]106'!$CT$151:$DC$151)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SUM('[39]106'!$CT$152:$DC$152)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5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SUM('[39]106'!$CT$153:$DC$153)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99.439173552303799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689.42</v>
      </c>
      <c r="I58" s="44">
        <f>SUM(I4:I20)</f>
        <v>688.92</v>
      </c>
      <c r="J58" s="42"/>
    </row>
    <row r="59" spans="1:14" x14ac:dyDescent="0.25">
      <c r="F59" s="41"/>
      <c r="G59" s="41"/>
      <c r="H59" s="44">
        <f>SUM(H23:H33)</f>
        <v>689.42</v>
      </c>
      <c r="I59" s="44">
        <f>SUM(I23:I33)</f>
        <v>688.92000000000007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55" priority="1">
      <formula>K4&lt;&gt;0</formula>
    </cfRule>
  </conditionalFormatting>
  <conditionalFormatting sqref="R4">
    <cfRule type="expression" dxfId="254" priority="36">
      <formula>$R$4&lt;&gt;$H$4</formula>
    </cfRule>
  </conditionalFormatting>
  <conditionalFormatting sqref="R5">
    <cfRule type="expression" dxfId="253" priority="35">
      <formula>$R$5&lt;&gt;$H$5</formula>
    </cfRule>
  </conditionalFormatting>
  <conditionalFormatting sqref="R6">
    <cfRule type="expression" dxfId="252" priority="34">
      <formula>$R$6&lt;&gt;$H$6</formula>
    </cfRule>
  </conditionalFormatting>
  <conditionalFormatting sqref="R7">
    <cfRule type="expression" dxfId="251" priority="33">
      <formula>$R$7&lt;&gt;$H$7</formula>
    </cfRule>
  </conditionalFormatting>
  <conditionalFormatting sqref="R8">
    <cfRule type="expression" dxfId="250" priority="32">
      <formula>$R$8&lt;&gt;$H$8</formula>
    </cfRule>
  </conditionalFormatting>
  <conditionalFormatting sqref="R9">
    <cfRule type="expression" dxfId="249" priority="31">
      <formula>$R$9&lt;&gt;$H$9</formula>
    </cfRule>
  </conditionalFormatting>
  <conditionalFormatting sqref="R10">
    <cfRule type="expression" dxfId="248" priority="30">
      <formula>$R$10&lt;&gt;$H$10</formula>
    </cfRule>
  </conditionalFormatting>
  <conditionalFormatting sqref="R11">
    <cfRule type="expression" dxfId="247" priority="29">
      <formula>$R$11&lt;&gt;$H$11</formula>
    </cfRule>
  </conditionalFormatting>
  <conditionalFormatting sqref="R12">
    <cfRule type="expression" dxfId="246" priority="28">
      <formula>$R$12&lt;&gt;$H$12</formula>
    </cfRule>
  </conditionalFormatting>
  <conditionalFormatting sqref="R13">
    <cfRule type="expression" dxfId="245" priority="27">
      <formula>$R$13&lt;&gt;$H$13</formula>
    </cfRule>
  </conditionalFormatting>
  <conditionalFormatting sqref="R14">
    <cfRule type="expression" dxfId="244" priority="26">
      <formula>$R$14&lt;&gt;$H$14</formula>
    </cfRule>
  </conditionalFormatting>
  <conditionalFormatting sqref="R15">
    <cfRule type="expression" dxfId="243" priority="25">
      <formula>$R$15&lt;&gt;$H$15</formula>
    </cfRule>
  </conditionalFormatting>
  <conditionalFormatting sqref="R16">
    <cfRule type="expression" dxfId="242" priority="24">
      <formula>$R$16&lt;&gt;$H$16</formula>
    </cfRule>
  </conditionalFormatting>
  <conditionalFormatting sqref="R17">
    <cfRule type="expression" dxfId="241" priority="23">
      <formula>$R$17&lt;&gt;$H$17</formula>
    </cfRule>
  </conditionalFormatting>
  <conditionalFormatting sqref="R18">
    <cfRule type="expression" dxfId="240" priority="22">
      <formula>$R$18&lt;&gt;$H$18</formula>
    </cfRule>
  </conditionalFormatting>
  <conditionalFormatting sqref="R19">
    <cfRule type="expression" dxfId="239" priority="21">
      <formula>$R$19&lt;&gt;$H$19</formula>
    </cfRule>
  </conditionalFormatting>
  <conditionalFormatting sqref="R20">
    <cfRule type="expression" dxfId="238" priority="20">
      <formula>R20&lt;&gt;H20</formula>
    </cfRule>
  </conditionalFormatting>
  <conditionalFormatting sqref="R23:R40">
    <cfRule type="expression" dxfId="23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3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SUM('[39]111'!$DD$41:$DM$41)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SUM('[39]111'!$DD$42:$DM$42)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SUM('[39]111'!$DD$43:$DM$43)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20">
        <v>1.58</v>
      </c>
      <c r="I7" s="14">
        <v>1.5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11" si="2">IF(I7/H7*100&gt;100,100,I7/H7*100)</f>
        <v>94.936708860759495</v>
      </c>
      <c r="O7" s="7">
        <v>4</v>
      </c>
      <c r="P7" s="16">
        <f>IF(H7&gt;0,1,0)</f>
        <v>1</v>
      </c>
      <c r="R7" s="44">
        <f>SUM('[39]111'!$DD$44:$DM$44)</f>
        <v>1.58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5.67</v>
      </c>
      <c r="I8" s="20">
        <v>6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SUM('[39]111'!$DD$45:$DM$45)</f>
        <v>5.67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50</v>
      </c>
      <c r="I9" s="20">
        <v>59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SUM('[39]111'!$DD$46:$DM$46)</f>
        <v>50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v>2.42</v>
      </c>
      <c r="I10" s="23">
        <v>2.67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SUM('[39]111'!$DD$47:$DM$47)</f>
        <v>2.42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422</v>
      </c>
      <c r="I11" s="20">
        <v>425.67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SUM('[39]111'!$DD$48:$DM$48)</f>
        <v>422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SUM('[39]111'!$DD$49:$DM$49)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SUM('[39]111'!$DD$50:$DM$50)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SUM('[39]111'!$DD$51:$DM$51)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SUM('[39]111'!$DD$52:$DM$52)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SUM('[39]111'!$DD$53:$DM$53)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SUM('[39]111'!$DD$54:$DM$54)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49.42</v>
      </c>
      <c r="I18" s="20">
        <v>49.58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3"/>
        <v>1</v>
      </c>
      <c r="R18" s="44">
        <f>SUM('[39]111'!$DD$55:$DM$55)</f>
        <v>49.42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SUM('[39]111'!$DD$56:$DM$56)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SUM('[39]111'!$DD$57:$DM$57)</f>
        <v>1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SUM('[39]111'!$CT$97:$DC$97)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3"/>
        <v>0</v>
      </c>
      <c r="R24" s="44">
        <f>SUM('[39]111'!$CT$98:$DC$98)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SUM('[39]111'!$CT$99:$DC$99)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2.58</v>
      </c>
      <c r="I26" s="14">
        <v>2.5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96.899224806201545</v>
      </c>
      <c r="O26" s="7">
        <v>21</v>
      </c>
      <c r="P26" s="16">
        <f t="shared" si="3"/>
        <v>1</v>
      </c>
      <c r="R26" s="44">
        <f>SUM('[39]111'!$CT$100:$DC$100)</f>
        <v>2.58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SUM('[39]111'!$CT$101:$DC$101)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SUM('[39]111'!$CT$102:$DC$102)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5.67</v>
      </c>
      <c r="I29" s="14">
        <v>6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2" si="4">IF(I29/H29*100&gt;100,100,I29/H29*100)</f>
        <v>100</v>
      </c>
      <c r="O29" s="7">
        <v>24</v>
      </c>
      <c r="P29" s="16">
        <f t="shared" si="3"/>
        <v>1</v>
      </c>
      <c r="R29" s="44">
        <f>SUM('[39]111'!$CT$103:$DC$103)</f>
        <v>5.67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50</v>
      </c>
      <c r="I30" s="14">
        <v>59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SUM('[39]111'!$CT$104:$DC$104)</f>
        <v>50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2.42</v>
      </c>
      <c r="I31" s="20">
        <v>2.67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4"/>
        <v>100</v>
      </c>
      <c r="O31" s="7">
        <v>26</v>
      </c>
      <c r="P31" s="16">
        <f t="shared" si="3"/>
        <v>1</v>
      </c>
      <c r="R31" s="44">
        <f>SUM('[39]111'!$CT$105:$DC$105)</f>
        <v>2.42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471.42</v>
      </c>
      <c r="I32" s="14">
        <v>475.25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4"/>
        <v>100</v>
      </c>
      <c r="O32" s="7">
        <v>27</v>
      </c>
      <c r="P32" s="16">
        <f t="shared" si="3"/>
        <v>1</v>
      </c>
      <c r="R32" s="44">
        <f>SUM('[39]111'!$CT$106:$DC$106)</f>
        <v>471.42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SUM('[39]111'!$CT$107:$DC$107)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99.17</v>
      </c>
      <c r="I34" s="14">
        <v>99.17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ref="N34:N35" si="5">IF(I34/H34*100&gt;100,100,I34/H34*100)</f>
        <v>100</v>
      </c>
      <c r="O34" s="7">
        <v>29</v>
      </c>
      <c r="P34" s="16">
        <f t="shared" si="3"/>
        <v>1</v>
      </c>
      <c r="R34" s="44">
        <f>SUM('[39]111'!$CT$108:$DC$108)</f>
        <v>99.17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638</v>
      </c>
      <c r="I35" s="14">
        <v>638</v>
      </c>
      <c r="J35" s="15">
        <v>0</v>
      </c>
      <c r="K35" s="15">
        <f t="shared" ref="K35:K40" si="6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5"/>
        <v>100</v>
      </c>
      <c r="O35" s="7">
        <v>30</v>
      </c>
      <c r="P35" s="16">
        <f t="shared" si="3"/>
        <v>1</v>
      </c>
      <c r="R35" s="44">
        <f>SUM('[39]111'!$CT$148:$DC$148)</f>
        <v>638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6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SUM('[39]111'!$CT$149:$DC$149)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6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SUM('[39]111'!$CT$150:$DC$150)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2174</v>
      </c>
      <c r="I38" s="14">
        <v>2174</v>
      </c>
      <c r="J38" s="15">
        <v>0</v>
      </c>
      <c r="K38" s="15">
        <f t="shared" si="6"/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3"/>
        <v>1</v>
      </c>
      <c r="R38" s="44">
        <f>SUM('[39]111'!$CT$151:$DC$151)</f>
        <v>2174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6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SUM('[39]111'!$CT$152:$DC$152)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6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SUM('[39]111'!$CT$153:$DC$153)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99.455728911130734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532.09</v>
      </c>
      <c r="I58" s="44">
        <f>SUM(I4:I20)</f>
        <v>545.42000000000007</v>
      </c>
      <c r="J58" s="42"/>
    </row>
    <row r="59" spans="1:14" x14ac:dyDescent="0.25">
      <c r="F59" s="41"/>
      <c r="G59" s="41"/>
      <c r="H59" s="44">
        <f>SUM(H23:H33)</f>
        <v>532.09</v>
      </c>
      <c r="I59" s="44">
        <f>SUM(I23:I33)</f>
        <v>545.41999999999996</v>
      </c>
    </row>
    <row r="60" spans="1:14" x14ac:dyDescent="0.25">
      <c r="F60" s="41"/>
      <c r="G60" s="41"/>
      <c r="H60" s="44">
        <f>H34</f>
        <v>99.17</v>
      </c>
      <c r="I60" s="44">
        <f>I34</f>
        <v>99.17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20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W8" sqref="W8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36" priority="1">
      <formula>K4&lt;&gt;0</formula>
    </cfRule>
  </conditionalFormatting>
  <conditionalFormatting sqref="R4">
    <cfRule type="expression" dxfId="235" priority="36">
      <formula>$R$4&lt;&gt;$H$4</formula>
    </cfRule>
  </conditionalFormatting>
  <conditionalFormatting sqref="R5">
    <cfRule type="expression" dxfId="234" priority="35">
      <formula>$R$5&lt;&gt;$H$5</formula>
    </cfRule>
  </conditionalFormatting>
  <conditionalFormatting sqref="R6">
    <cfRule type="expression" dxfId="233" priority="34">
      <formula>$R$6&lt;&gt;$H$6</formula>
    </cfRule>
  </conditionalFormatting>
  <conditionalFormatting sqref="R7">
    <cfRule type="expression" dxfId="232" priority="33">
      <formula>$R$7&lt;&gt;$H$7</formula>
    </cfRule>
  </conditionalFormatting>
  <conditionalFormatting sqref="R8">
    <cfRule type="expression" dxfId="231" priority="32">
      <formula>$R$8&lt;&gt;$H$8</formula>
    </cfRule>
  </conditionalFormatting>
  <conditionalFormatting sqref="R9">
    <cfRule type="expression" dxfId="230" priority="31">
      <formula>$R$9&lt;&gt;$H$9</formula>
    </cfRule>
  </conditionalFormatting>
  <conditionalFormatting sqref="R10">
    <cfRule type="expression" dxfId="229" priority="30">
      <formula>$R$10&lt;&gt;$H$10</formula>
    </cfRule>
  </conditionalFormatting>
  <conditionalFormatting sqref="R11">
    <cfRule type="expression" dxfId="228" priority="29">
      <formula>$R$11&lt;&gt;$H$11</formula>
    </cfRule>
  </conditionalFormatting>
  <conditionalFormatting sqref="R12">
    <cfRule type="expression" dxfId="227" priority="28">
      <formula>$R$12&lt;&gt;$H$12</formula>
    </cfRule>
  </conditionalFormatting>
  <conditionalFormatting sqref="R13">
    <cfRule type="expression" dxfId="226" priority="27">
      <formula>$R$13&lt;&gt;$H$13</formula>
    </cfRule>
  </conditionalFormatting>
  <conditionalFormatting sqref="R14">
    <cfRule type="expression" dxfId="225" priority="26">
      <formula>$R$14&lt;&gt;$H$14</formula>
    </cfRule>
  </conditionalFormatting>
  <conditionalFormatting sqref="R15">
    <cfRule type="expression" dxfId="224" priority="25">
      <formula>$R$15&lt;&gt;$H$15</formula>
    </cfRule>
  </conditionalFormatting>
  <conditionalFormatting sqref="R16">
    <cfRule type="expression" dxfId="223" priority="24">
      <formula>$R$16&lt;&gt;$H$16</formula>
    </cfRule>
  </conditionalFormatting>
  <conditionalFormatting sqref="R17">
    <cfRule type="expression" dxfId="222" priority="23">
      <formula>$R$17&lt;&gt;$H$17</formula>
    </cfRule>
  </conditionalFormatting>
  <conditionalFormatting sqref="R18">
    <cfRule type="expression" dxfId="221" priority="22">
      <formula>$R$18&lt;&gt;$H$18</formula>
    </cfRule>
  </conditionalFormatting>
  <conditionalFormatting sqref="R19">
    <cfRule type="expression" dxfId="220" priority="21">
      <formula>$R$19&lt;&gt;$H$19</formula>
    </cfRule>
  </conditionalFormatting>
  <conditionalFormatting sqref="R20">
    <cfRule type="expression" dxfId="219" priority="20">
      <formula>R20&lt;&gt;H20</formula>
    </cfRule>
  </conditionalFormatting>
  <conditionalFormatting sqref="R23:R40">
    <cfRule type="expression" dxfId="21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2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SUM('[39]112'!$DD$41:$DM$41)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0.33</v>
      </c>
      <c r="I5" s="14">
        <v>0.33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SUM('[39]112'!$DD$42:$DM$42)</f>
        <v>0.33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SUM('[39]112'!$DD$43:$DM$43)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3.67</v>
      </c>
      <c r="I7" s="14">
        <v>4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9" si="2">IF(I7/H7*100&gt;100,100,I7/H7*100)</f>
        <v>100</v>
      </c>
      <c r="O7" s="7">
        <v>4</v>
      </c>
      <c r="P7" s="16">
        <f>IF(H7&gt;0,1,0)</f>
        <v>1</v>
      </c>
      <c r="R7" s="44">
        <f>SUM('[39]112'!$DD$44:$DM$44)</f>
        <v>3.67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2.17</v>
      </c>
      <c r="I8" s="20">
        <v>2.08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95.852534562211986</v>
      </c>
      <c r="O8" s="7">
        <v>5</v>
      </c>
      <c r="P8" s="16">
        <f t="shared" ref="P8:P47" si="3">IF(H8&gt;0,1,0)</f>
        <v>1</v>
      </c>
      <c r="R8" s="44">
        <f>SUM('[39]112'!$DD$45:$DM$45)</f>
        <v>2.17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52.67</v>
      </c>
      <c r="I9" s="20">
        <v>58.42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SUM('[39]112'!$DD$46:$DM$46)</f>
        <v>52.67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3"/>
        <v>0</v>
      </c>
      <c r="R10" s="44">
        <f>SUM('[39]112'!$DD$47:$DM$47)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243.67</v>
      </c>
      <c r="I11" s="20">
        <v>236.25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96.954898017810976</v>
      </c>
      <c r="O11" s="7">
        <v>8</v>
      </c>
      <c r="P11" s="16">
        <f t="shared" si="3"/>
        <v>1</v>
      </c>
      <c r="R11" s="44">
        <f>SUM('[39]112'!$DD$48:$DM$48)</f>
        <v>243.67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SUM('[39]112'!$DD$49:$DM$49)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SUM('[39]112'!$DD$50:$DM$50)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SUM('[39]112'!$DD$51:$DM$51)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SUM('[39]112'!$DD$52:$DM$52)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SUM('[39]112'!$DD$53:$DM$53)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SUM('[39]112'!$DD$54:$DM$54)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39.33</v>
      </c>
      <c r="I18" s="20">
        <v>39.58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3"/>
        <v>1</v>
      </c>
      <c r="R18" s="44">
        <f>SUM('[39]112'!$DD$55:$DM$55)</f>
        <v>39.33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SUM('[39]112'!$DD$56:$DM$56)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0.67</v>
      </c>
      <c r="I20" s="20">
        <v>0.67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SUM('[39]112'!$DD$57:$DM$57)</f>
        <v>0.67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SUM('[39]112'!$CT$97:$DC$97)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0.33</v>
      </c>
      <c r="I24" s="14">
        <v>0.33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SUM('[39]112'!$CT$98:$DC$98)</f>
        <v>0.33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SUM('[39]112'!$CT$99:$DC$99)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4.33</v>
      </c>
      <c r="I26" s="14">
        <v>4.67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SUM('[39]112'!$CT$100:$DC$100)</f>
        <v>4.33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SUM('[39]112'!$CT$101:$DC$101)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SUM('[39]112'!$CT$102:$DC$102)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2.17</v>
      </c>
      <c r="I29" s="14">
        <v>2.08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0" si="4">IF(I29/H29*100&gt;100,100,I29/H29*100)</f>
        <v>95.852534562211986</v>
      </c>
      <c r="O29" s="7">
        <v>24</v>
      </c>
      <c r="P29" s="16">
        <f t="shared" si="3"/>
        <v>1</v>
      </c>
      <c r="R29" s="44">
        <f>SUM('[39]112'!$CT$103:$DC$103)</f>
        <v>2.17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52.67</v>
      </c>
      <c r="I30" s="14">
        <v>58.42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SUM('[39]112'!$CT$104:$DC$104)</f>
        <v>52.67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3"/>
        <v>0</v>
      </c>
      <c r="R31" s="44">
        <f>SUM('[39]112'!$CT$105:$DC$105)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283.01</v>
      </c>
      <c r="I32" s="14">
        <v>275.83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97.462987173598108</v>
      </c>
      <c r="O32" s="7">
        <v>27</v>
      </c>
      <c r="P32" s="16">
        <f t="shared" si="3"/>
        <v>1</v>
      </c>
      <c r="R32" s="44">
        <f>SUM('[39]112'!$CT$106:$DC$106)</f>
        <v>283.01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SUM('[39]112'!$CT$107:$DC$107)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SUM('[39]112'!$CT$108:$DC$108)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3"/>
        <v>0</v>
      </c>
      <c r="R35" s="44">
        <f>SUM('[39]112'!$CT$148:$DC$148)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5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SUM('[39]112'!$CT$149:$DC$149)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2215</v>
      </c>
      <c r="I37" s="14">
        <v>2215</v>
      </c>
      <c r="J37" s="15">
        <v>0</v>
      </c>
      <c r="K37" s="15">
        <f>IF(H37=0,"нет плана", IF(I37*100/H37-100&gt;0,"ошибка",I37*100/H37-100))</f>
        <v>0</v>
      </c>
      <c r="L37" s="15"/>
      <c r="M37" s="76" t="str">
        <f t="shared" si="1"/>
        <v>Муниципальное задание выполнено</v>
      </c>
      <c r="N37" s="15">
        <f>IF(I37/H37*100&gt;100,100,I37/H37*100)</f>
        <v>100</v>
      </c>
      <c r="O37" s="7">
        <v>32</v>
      </c>
      <c r="P37" s="16">
        <f t="shared" si="3"/>
        <v>1</v>
      </c>
      <c r="R37" s="44">
        <f>SUM('[39]112'!$CT$150:$DC$150)</f>
        <v>2215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5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SUM('[39]112'!$CT$151:$DC$151)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SUM('[39]112'!$CT$152:$DC$152)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5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SUM('[39]112'!$CT$153:$DC$153)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98.932534947371778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342.51</v>
      </c>
      <c r="I58" s="44">
        <f>SUM(I4:I20)</f>
        <v>341.33</v>
      </c>
      <c r="J58" s="42"/>
    </row>
    <row r="59" spans="1:14" x14ac:dyDescent="0.25">
      <c r="F59" s="41"/>
      <c r="G59" s="41"/>
      <c r="H59" s="44">
        <f>SUM(H23:H33)</f>
        <v>342.51</v>
      </c>
      <c r="I59" s="44">
        <f>SUM(I23:I33)</f>
        <v>341.33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 topLeftCell="A31">
      <selection activeCell="R37" sqref="R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217" priority="1">
      <formula>K4&lt;&gt;0</formula>
    </cfRule>
  </conditionalFormatting>
  <conditionalFormatting sqref="R4">
    <cfRule type="expression" dxfId="216" priority="36">
      <formula>$R$4&lt;&gt;$H$4</formula>
    </cfRule>
  </conditionalFormatting>
  <conditionalFormatting sqref="R5">
    <cfRule type="expression" dxfId="215" priority="35">
      <formula>$R$5&lt;&gt;$H$5</formula>
    </cfRule>
  </conditionalFormatting>
  <conditionalFormatting sqref="R6">
    <cfRule type="expression" dxfId="214" priority="34">
      <formula>$R$6&lt;&gt;$H$6</formula>
    </cfRule>
  </conditionalFormatting>
  <conditionalFormatting sqref="R7">
    <cfRule type="expression" dxfId="213" priority="33">
      <formula>$R$7&lt;&gt;$H$7</formula>
    </cfRule>
  </conditionalFormatting>
  <conditionalFormatting sqref="R8">
    <cfRule type="expression" dxfId="212" priority="32">
      <formula>$R$8&lt;&gt;$H$8</formula>
    </cfRule>
  </conditionalFormatting>
  <conditionalFormatting sqref="R9">
    <cfRule type="expression" dxfId="211" priority="31">
      <formula>$R$9&lt;&gt;$H$9</formula>
    </cfRule>
  </conditionalFormatting>
  <conditionalFormatting sqref="R10">
    <cfRule type="expression" dxfId="210" priority="30">
      <formula>$R$10&lt;&gt;$H$10</formula>
    </cfRule>
  </conditionalFormatting>
  <conditionalFormatting sqref="R11">
    <cfRule type="expression" dxfId="209" priority="29">
      <formula>$R$11&lt;&gt;$H$11</formula>
    </cfRule>
  </conditionalFormatting>
  <conditionalFormatting sqref="R12">
    <cfRule type="expression" dxfId="208" priority="28">
      <formula>$R$12&lt;&gt;$H$12</formula>
    </cfRule>
  </conditionalFormatting>
  <conditionalFormatting sqref="R13">
    <cfRule type="expression" dxfId="207" priority="27">
      <formula>$R$13&lt;&gt;$H$13</formula>
    </cfRule>
  </conditionalFormatting>
  <conditionalFormatting sqref="R14">
    <cfRule type="expression" dxfId="206" priority="26">
      <formula>$R$14&lt;&gt;$H$14</formula>
    </cfRule>
  </conditionalFormatting>
  <conditionalFormatting sqref="R15">
    <cfRule type="expression" dxfId="205" priority="25">
      <formula>$R$15&lt;&gt;$H$15</formula>
    </cfRule>
  </conditionalFormatting>
  <conditionalFormatting sqref="R16">
    <cfRule type="expression" dxfId="204" priority="24">
      <formula>$R$16&lt;&gt;$H$16</formula>
    </cfRule>
  </conditionalFormatting>
  <conditionalFormatting sqref="R17">
    <cfRule type="expression" dxfId="203" priority="23">
      <formula>$R$17&lt;&gt;$H$17</formula>
    </cfRule>
  </conditionalFormatting>
  <conditionalFormatting sqref="R18">
    <cfRule type="expression" dxfId="202" priority="22">
      <formula>$R$18&lt;&gt;$H$18</formula>
    </cfRule>
  </conditionalFormatting>
  <conditionalFormatting sqref="R19">
    <cfRule type="expression" dxfId="201" priority="21">
      <formula>$R$19&lt;&gt;$H$19</formula>
    </cfRule>
  </conditionalFormatting>
  <conditionalFormatting sqref="R20">
    <cfRule type="expression" dxfId="200" priority="20">
      <formula>R20&lt;&gt;H20</formula>
    </cfRule>
  </conditionalFormatting>
  <conditionalFormatting sqref="R23:R40">
    <cfRule type="expression" dxfId="19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66"/>
    <pageSetUpPr fitToPage="1"/>
  </sheetPr>
  <dimension ref="A1:R65"/>
  <sheetViews>
    <sheetView view="pageBreakPreview" topLeftCell="A3" zoomScale="60" zoomScaleNormal="60" workbookViewId="0">
      <selection activeCell="T90" sqref="T9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5.14062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SUM('[39]137'!$DD$41:$DM$41)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SUM('[39]137'!$DD$42:$DM$42)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SUM('[39]137'!$DD$43:$DM$43)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1.33</v>
      </c>
      <c r="I7" s="14">
        <v>1.33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SUM('[39]137'!$DD$44:$DM$44)</f>
        <v>1.33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SUM('[39]137'!$DD$45:$DM$45)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50</v>
      </c>
      <c r="I9" s="20">
        <v>59.25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SUM('[39]137'!$DD$46:$DM$46)</f>
        <v>50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SUM('[39]137'!$DD$47:$DM$47)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212</v>
      </c>
      <c r="I11" s="20">
        <v>207.58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97.915094339622641</v>
      </c>
      <c r="O11" s="7">
        <v>8</v>
      </c>
      <c r="P11" s="16">
        <f t="shared" si="2"/>
        <v>1</v>
      </c>
      <c r="R11" s="44">
        <f>SUM('[39]137'!$DD$48:$DM$48)</f>
        <v>212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SUM('[39]137'!$DD$49:$DM$49)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SUM('[39]137'!$DD$50:$DM$50)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SUM('[39]137'!$DD$51:$DM$51)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SUM('[39]137'!$DD$52:$DM$52)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SUM('[39]137'!$DD$53:$DM$53)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SUM('[39]137'!$DD$54:$DM$54)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20</v>
      </c>
      <c r="I18" s="20">
        <v>20.58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SUM('[39]137'!$DD$55:$DM$55)</f>
        <v>20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SUM('[39]137'!$DD$56:$DM$56)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SUM('[39]137'!$DD$57:$DM$57)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SUM('[39]137'!$CT$97:$DC$97)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SUM('[39]137'!$CT$98:$DC$98)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SUM('[39]137'!$CT$99:$DC$99)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1.33</v>
      </c>
      <c r="I26" s="14">
        <v>1.33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SUM('[39]137'!$CT$100:$DC$100)</f>
        <v>1.33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SUM('[39]137'!$CT$101:$DC$101)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SUM('[39]137'!$CT$102:$DC$102)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SUM('[39]137'!$CT$103:$DC$103)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50</v>
      </c>
      <c r="I30" s="14">
        <v>59.25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SUM('[39]137'!$CT$104:$DC$104)</f>
        <v>50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SUM('[39]137'!$CT$105:$DC$105)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232</v>
      </c>
      <c r="I32" s="14">
        <v>228.17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98.349137931034477</v>
      </c>
      <c r="O32" s="7">
        <v>27</v>
      </c>
      <c r="P32" s="16">
        <f t="shared" si="2"/>
        <v>1</v>
      </c>
      <c r="R32" s="44">
        <f>SUM('[39]137'!$CT$106:$DC$106)</f>
        <v>232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SUM('[39]137'!$CT$107:$DC$107)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72.42</v>
      </c>
      <c r="I34" s="14">
        <v>72.42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SUM('[39]137'!$CT$108:$DC$108)</f>
        <v>72.42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SUM('[39]137'!$CT$148:$DC$148)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SUM('[39]137'!$CT$149:$DC$149)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SUM('[39]137'!$CT$150:$DC$150)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SUM('[39]137'!$CT$151:$DC$151)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SUM('[39]137'!$CT$152:$DC$152)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SUM('[39]137'!$CT$153:$DC$153)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99.53302903383215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283.33</v>
      </c>
      <c r="I58" s="44">
        <f>SUM(I4:I20)</f>
        <v>288.74</v>
      </c>
      <c r="J58" s="42"/>
    </row>
    <row r="59" spans="1:14" x14ac:dyDescent="0.25">
      <c r="F59" s="41"/>
      <c r="G59" s="41"/>
      <c r="H59" s="44">
        <f>SUM(H23:H33)</f>
        <v>283.33</v>
      </c>
      <c r="I59" s="44">
        <f>SUM(I23:I33)</f>
        <v>288.75</v>
      </c>
    </row>
    <row r="60" spans="1:14" x14ac:dyDescent="0.25">
      <c r="F60" s="41"/>
      <c r="G60" s="41"/>
      <c r="H60" s="44">
        <f>H34</f>
        <v>72.42</v>
      </c>
      <c r="I60" s="44">
        <f>I34</f>
        <v>72.42</v>
      </c>
    </row>
    <row r="61" spans="1:14" x14ac:dyDescent="0.25">
      <c r="F61" s="45"/>
      <c r="G61" s="45"/>
      <c r="H61" s="44">
        <f>H58-H59</f>
        <v>0</v>
      </c>
      <c r="I61" s="44">
        <f>I58-I59</f>
        <v>-9.9999999999909051E-3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T90" sqref="T9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Q17" sqref="Q1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15" sqref="C1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98" priority="1">
      <formula>K4&lt;&gt;0</formula>
    </cfRule>
  </conditionalFormatting>
  <conditionalFormatting sqref="R4">
    <cfRule type="expression" dxfId="197" priority="36">
      <formula>$R$4&lt;&gt;$H$4</formula>
    </cfRule>
  </conditionalFormatting>
  <conditionalFormatting sqref="R5">
    <cfRule type="expression" dxfId="196" priority="35">
      <formula>$R$5&lt;&gt;$H$5</formula>
    </cfRule>
  </conditionalFormatting>
  <conditionalFormatting sqref="R6">
    <cfRule type="expression" dxfId="195" priority="34">
      <formula>$R$6&lt;&gt;$H$6</formula>
    </cfRule>
  </conditionalFormatting>
  <conditionalFormatting sqref="R7">
    <cfRule type="expression" dxfId="194" priority="33">
      <formula>$R$7&lt;&gt;$H$7</formula>
    </cfRule>
  </conditionalFormatting>
  <conditionalFormatting sqref="R8">
    <cfRule type="expression" dxfId="193" priority="32">
      <formula>$R$8&lt;&gt;$H$8</formula>
    </cfRule>
  </conditionalFormatting>
  <conditionalFormatting sqref="R9">
    <cfRule type="expression" dxfId="192" priority="31">
      <formula>$R$9&lt;&gt;$H$9</formula>
    </cfRule>
  </conditionalFormatting>
  <conditionalFormatting sqref="R10">
    <cfRule type="expression" dxfId="191" priority="30">
      <formula>$R$10&lt;&gt;$H$10</formula>
    </cfRule>
  </conditionalFormatting>
  <conditionalFormatting sqref="R11">
    <cfRule type="expression" dxfId="190" priority="29">
      <formula>$R$11&lt;&gt;$H$11</formula>
    </cfRule>
  </conditionalFormatting>
  <conditionalFormatting sqref="R12">
    <cfRule type="expression" dxfId="189" priority="28">
      <formula>$R$12&lt;&gt;$H$12</formula>
    </cfRule>
  </conditionalFormatting>
  <conditionalFormatting sqref="R13">
    <cfRule type="expression" dxfId="188" priority="27">
      <formula>$R$13&lt;&gt;$H$13</formula>
    </cfRule>
  </conditionalFormatting>
  <conditionalFormatting sqref="R14">
    <cfRule type="expression" dxfId="187" priority="26">
      <formula>$R$14&lt;&gt;$H$14</formula>
    </cfRule>
  </conditionalFormatting>
  <conditionalFormatting sqref="R15">
    <cfRule type="expression" dxfId="186" priority="25">
      <formula>$R$15&lt;&gt;$H$15</formula>
    </cfRule>
  </conditionalFormatting>
  <conditionalFormatting sqref="R16">
    <cfRule type="expression" dxfId="185" priority="24">
      <formula>$R$16&lt;&gt;$H$16</formula>
    </cfRule>
  </conditionalFormatting>
  <conditionalFormatting sqref="R17">
    <cfRule type="expression" dxfId="184" priority="23">
      <formula>$R$17&lt;&gt;$H$17</formula>
    </cfRule>
  </conditionalFormatting>
  <conditionalFormatting sqref="R18">
    <cfRule type="expression" dxfId="183" priority="22">
      <formula>$R$18&lt;&gt;$H$18</formula>
    </cfRule>
  </conditionalFormatting>
  <conditionalFormatting sqref="R19">
    <cfRule type="expression" dxfId="182" priority="21">
      <formula>$R$19&lt;&gt;$H$19</formula>
    </cfRule>
  </conditionalFormatting>
  <conditionalFormatting sqref="R20">
    <cfRule type="expression" dxfId="181" priority="20">
      <formula>R20&lt;&gt;H20</formula>
    </cfRule>
  </conditionalFormatting>
  <conditionalFormatting sqref="R23:R40">
    <cfRule type="expression" dxfId="180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A5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SUM('[40]140'!$DD$41:$DM$41)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f>'[41]2.Общ. инв. до 3-х лет ГПД'!D20</f>
        <v>0.08</v>
      </c>
      <c r="I5" s="14">
        <f>'[41]2.Общ. инв. до 3-х лет ГПД'!E20</f>
        <v>0.33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1</v>
      </c>
      <c r="R5" s="44">
        <f>SUM('[40]140'!$DD$42:$DM$42)</f>
        <v>0.08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SUM('[40]140'!$DD$43:$DM$43)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f>'[41]4.Общ. инв. 3-8 лет ГПД'!D20</f>
        <v>1.67</v>
      </c>
      <c r="I7" s="14">
        <f>'[41]4.Общ. инв. 3-8 лет ГПД'!E20</f>
        <v>1.83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11" si="2">IF(I7/H7*100&gt;100,100,I7/H7*100)</f>
        <v>100</v>
      </c>
      <c r="O7" s="7">
        <v>4</v>
      </c>
      <c r="P7" s="16">
        <f>IF(H7&gt;0,1,0)</f>
        <v>1</v>
      </c>
      <c r="R7" s="44">
        <f>SUM('[40]140'!$DD$44:$DM$44)</f>
        <v>1.67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f>'[41]5.Общ. не указ. до 3-х лет ГКП'!D20</f>
        <v>2.08</v>
      </c>
      <c r="I8" s="20">
        <f>'[41]5.Общ. не указ. до 3-х лет ГКП'!E20</f>
        <v>2.33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SUM('[40]140'!$DD$45:$DM$45)</f>
        <v>2.08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f>'[41]6.Общ. не указ. до 3-х лет ГПД'!D20</f>
        <v>48</v>
      </c>
      <c r="I9" s="20">
        <f>'[41]6.Общ. не указ. до 3-х лет ГПД'!E20</f>
        <v>52.08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SUM('[40]140'!$DD$46:$DM$46)</f>
        <v>48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326</v>
      </c>
      <c r="G10" s="13" t="s">
        <v>18</v>
      </c>
      <c r="H10" s="23">
        <f>'[41]7.Общ. не указ. 3-8 лет ГКП'!D20</f>
        <v>1.42</v>
      </c>
      <c r="I10" s="23">
        <f>'[41]7.Общ. не указ. 3-8 лет ГКП'!E20</f>
        <v>1.58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SUM('[40]140'!$DD$47:$DM$47)</f>
        <v>1.42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79">
        <f>'[41]8.Общ. не указ. 3-8 лет ГПД'!D20</f>
        <v>358.66</v>
      </c>
      <c r="I11" s="20">
        <f>'[41]8.Общ. не указ. 3-8 лет ГПД'!E20</f>
        <v>351.58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98.025985613115481</v>
      </c>
      <c r="O11" s="7">
        <v>8</v>
      </c>
      <c r="P11" s="16">
        <f t="shared" si="3"/>
        <v>1</v>
      </c>
      <c r="R11" s="44">
        <f>SUM('[40]140'!$DD$48:$DM$48)</f>
        <v>358.66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SUM('[40]140'!$DD$49:$DM$49)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SUM('[40]140'!$DD$50:$DM$50)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SUM('[40]140'!$DD$51:$DM$51)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SUM('[40]140'!$DD$52:$DM$52)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SUM('[40]140'!$DD$53:$DM$53)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SUM('[40]140'!$DD$54:$DM$54)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f>'[41]15.Адапт ОВЗ 3-8 лет ГПД'!D20</f>
        <v>37.67</v>
      </c>
      <c r="I18" s="20">
        <f>'[41]15.Адапт ОВЗ 3-8 лет ГПД'!E20</f>
        <v>38.25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3"/>
        <v>1</v>
      </c>
      <c r="R18" s="44">
        <f>SUM('[40]140'!$DD$55:$DM$55)</f>
        <v>37.67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SUM('[40]140'!$DD$56:$DM$56)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f>'[41]17.Адапт. инв. 3-8 лет ГПД'!D20</f>
        <v>0.25</v>
      </c>
      <c r="I20" s="20">
        <f>'[41]17.Адапт. инв. 3-8 лет ГПД'!E20</f>
        <v>0.25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SUM('[40]140'!$DD$57:$DM$57)</f>
        <v>0.25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SUM('[40]140'!$CT$97:$DC$97)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f>'[41]19.Присм. инв. до 3-х лет ГПД'!D20</f>
        <v>0.08</v>
      </c>
      <c r="I24" s="14">
        <f>'[41]19.Присм. инв. до 3-х лет ГПД'!E20</f>
        <v>0.08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3"/>
        <v>1</v>
      </c>
      <c r="R24" s="44">
        <f>SUM('[40]140'!$CT$98:$DC$98)</f>
        <v>0.08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SUM('[40]140'!$CT$99:$DC$99)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f>'[41]21.Присм. инв. 3-8 ГПД'!D20</f>
        <v>1.92</v>
      </c>
      <c r="I26" s="14">
        <f>'[41]21.Присм. инв. 3-8 ГПД'!E20</f>
        <v>2.08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SUM('[40]140'!$CT$100:$DC$100)</f>
        <v>1.92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SUM('[40]140'!$CT$101:$DC$101)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SUM('[40]140'!$CT$102:$DC$102)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f>'[41]24.Присм. до 3-х лет ГКП'!D20</f>
        <v>2.08</v>
      </c>
      <c r="I29" s="14">
        <f>'[41]24.Присм. до 3-х лет ГКП'!E20</f>
        <v>2.33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2" si="4">IF(I29/H29*100&gt;100,100,I29/H29*100)</f>
        <v>100</v>
      </c>
      <c r="O29" s="7">
        <v>24</v>
      </c>
      <c r="P29" s="16">
        <f t="shared" si="3"/>
        <v>1</v>
      </c>
      <c r="R29" s="44">
        <f>SUM('[40]140'!$CT$103:$DC$103)</f>
        <v>2.08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f>'[41]25.Присм. до 3-х лет ГПД'!D20</f>
        <v>48</v>
      </c>
      <c r="I30" s="14">
        <f>'[41]25.Присм. до 3-х лет ГПД'!E20</f>
        <v>52.08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SUM('[40]140'!$CT$104:$DC$104)</f>
        <v>48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f>'[41]26.Присм. 3-8 лет ГКП'!D20</f>
        <v>1.42</v>
      </c>
      <c r="I31" s="20">
        <f>'[41]26.Присм. 3-8 лет ГКП'!E20</f>
        <v>1.58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4"/>
        <v>100</v>
      </c>
      <c r="O31" s="7">
        <v>26</v>
      </c>
      <c r="P31" s="16">
        <f t="shared" si="3"/>
        <v>1</v>
      </c>
      <c r="R31" s="44">
        <f>SUM('[40]140'!$CT$105:$DC$105)</f>
        <v>1.42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f>'[41]27.Присм. 3-8 лет ГПД'!D20</f>
        <v>396.33</v>
      </c>
      <c r="I32" s="14">
        <f>'[41]27.Присм. 3-8 лет ГПД'!E20</f>
        <v>389.83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4"/>
        <v>98.359952564781878</v>
      </c>
      <c r="O32" s="7">
        <v>27</v>
      </c>
      <c r="P32" s="16">
        <f t="shared" si="3"/>
        <v>1</v>
      </c>
      <c r="R32" s="44">
        <f>SUM('[40]140'!$CT$106:$DC$106)</f>
        <v>396.33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SUM('[40]140'!$CT$107:$DC$107)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f>'[41]29.Присм. ЧДУ'!D20</f>
        <v>28.25</v>
      </c>
      <c r="I34" s="14">
        <f>'[41]29.Присм. ЧДУ'!E20</f>
        <v>28.25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ref="N34:N35" si="5">IF(I34/H34*100&gt;100,100,I34/H34*100)</f>
        <v>100</v>
      </c>
      <c r="O34" s="7">
        <v>29</v>
      </c>
      <c r="P34" s="16">
        <f t="shared" si="3"/>
        <v>1</v>
      </c>
      <c r="R34" s="44">
        <f>SUM('[40]140'!$CT$108:$DC$108)</f>
        <v>28.25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f>'[41]30. ДО Техническая'!D20</f>
        <v>1698</v>
      </c>
      <c r="I35" s="14">
        <f>'[41]30. ДО Техническая'!E20</f>
        <v>1698</v>
      </c>
      <c r="J35" s="15">
        <v>0</v>
      </c>
      <c r="K35" s="15">
        <f t="shared" ref="K35:K40" si="6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5"/>
        <v>100</v>
      </c>
      <c r="O35" s="7">
        <v>30</v>
      </c>
      <c r="P35" s="16">
        <f t="shared" si="3"/>
        <v>1</v>
      </c>
      <c r="R35" s="44">
        <f>SUM('[40]140'!$CT$148:$DC$148)</f>
        <v>1698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6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SUM('[40]140'!$CT$149:$DC$149)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6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SUM('[40]140'!$CT$150:$DC$150)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6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SUM('[40]140'!$CT$151:$DC$151)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6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SUM('[40]140'!$CT$152:$DC$152)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6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3"/>
        <v>0</v>
      </c>
      <c r="R40" s="44">
        <f>SUM('[40]140'!$CT$153:$DC$153)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99.759062545193174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449.83000000000004</v>
      </c>
      <c r="I58" s="44">
        <f>SUM(I4:I20)</f>
        <v>448.22999999999996</v>
      </c>
      <c r="J58" s="42"/>
    </row>
    <row r="59" spans="1:14" x14ac:dyDescent="0.25">
      <c r="F59" s="41"/>
      <c r="G59" s="41"/>
      <c r="H59" s="44">
        <f>SUM(H23:H33)</f>
        <v>449.83</v>
      </c>
      <c r="I59" s="44">
        <f>SUM(I23:I33)</f>
        <v>447.97999999999996</v>
      </c>
    </row>
    <row r="60" spans="1:14" x14ac:dyDescent="0.25">
      <c r="F60" s="41"/>
      <c r="G60" s="41"/>
      <c r="H60" s="44">
        <f>H34</f>
        <v>28.25</v>
      </c>
      <c r="I60" s="44">
        <f>I34</f>
        <v>28.25</v>
      </c>
    </row>
    <row r="61" spans="1:14" x14ac:dyDescent="0.25">
      <c r="F61" s="45"/>
      <c r="G61" s="45"/>
      <c r="H61" s="44">
        <f>H58-H59</f>
        <v>0</v>
      </c>
      <c r="I61" s="44">
        <f>I58-I59</f>
        <v>0.25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A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A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A8">
      <selection activeCell="L32" sqref="L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9" priority="1">
      <formula>K4&lt;&gt;0</formula>
    </cfRule>
  </conditionalFormatting>
  <conditionalFormatting sqref="R4:R20">
    <cfRule type="expression" dxfId="178" priority="20">
      <formula>R4&lt;&gt;H4</formula>
    </cfRule>
  </conditionalFormatting>
  <conditionalFormatting sqref="R23:R40">
    <cfRule type="expression" dxfId="17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T65"/>
  <sheetViews>
    <sheetView view="pageBreakPreview" topLeftCell="C7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20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0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20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0" ht="40.5" hidden="1" x14ac:dyDescent="0.25">
      <c r="A4" s="91" t="s">
        <v>167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SUM('[40]144'!$DD$41:$DM$41)</f>
        <v>0</v>
      </c>
      <c r="T4" s="44"/>
    </row>
    <row r="5" spans="1:20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SUM('[40]144'!$DD$42:$DM$42)</f>
        <v>0</v>
      </c>
    </row>
    <row r="6" spans="1:20" ht="56.25" hidden="1" customHeight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SUM('[40]144'!$DD$43:$DM$43)</f>
        <v>0</v>
      </c>
    </row>
    <row r="7" spans="1:20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0.17</v>
      </c>
      <c r="I7" s="14">
        <v>0.17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SUM('[40]144'!$DD$44:$DM$44)</f>
        <v>0.17</v>
      </c>
    </row>
    <row r="8" spans="1:20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SUM('[40]144'!$DD$45:$DM$45)</f>
        <v>0</v>
      </c>
    </row>
    <row r="9" spans="1:20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49.33</v>
      </c>
      <c r="I9" s="20">
        <v>50.33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SUM('[40]144'!$DD$46:$DM$46)</f>
        <v>49.33</v>
      </c>
    </row>
    <row r="10" spans="1:20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SUM('[40]144'!$DD$47:$DM$47)</f>
        <v>0</v>
      </c>
    </row>
    <row r="11" spans="1:20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214.5</v>
      </c>
      <c r="I11" s="20">
        <v>200.5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93.473193473193476</v>
      </c>
      <c r="O11" s="7">
        <v>8</v>
      </c>
      <c r="P11" s="16">
        <f t="shared" si="2"/>
        <v>1</v>
      </c>
      <c r="R11" s="44">
        <f>SUM('[40]144'!$DD$48:$DM$48)</f>
        <v>214.5</v>
      </c>
    </row>
    <row r="12" spans="1:20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SUM('[40]144'!$DD$49:$DM$49)</f>
        <v>0</v>
      </c>
    </row>
    <row r="13" spans="1:20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SUM('[40]144'!$DD$50:$DM$50)</f>
        <v>0</v>
      </c>
    </row>
    <row r="14" spans="1:20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SUM('[40]144'!$DD$51:$DM$51)</f>
        <v>0</v>
      </c>
    </row>
    <row r="15" spans="1:20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SUM('[40]144'!$DD$52:$DM$52)</f>
        <v>0</v>
      </c>
    </row>
    <row r="16" spans="1:20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SUM('[40]144'!$DD$53:$DM$53)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SUM('[40]144'!$DD$54:$DM$54)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34.33</v>
      </c>
      <c r="I18" s="20">
        <v>35.92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SUM('[40]144'!$DD$55:$DM$55)</f>
        <v>34.33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SUM('[40]144'!$DD$56:$DM$56)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2.75</v>
      </c>
      <c r="I20" s="20">
        <v>3.17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SUM('[40]144'!$DD$57:$DM$57)</f>
        <v>2.75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SUM('[40]144'!$CT$97:$DC$97)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SUM('[40]144'!$CT$98:$DC$98)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SUM('[40]144'!$CT$99:$DC$99)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2.92</v>
      </c>
      <c r="I26" s="14">
        <v>3.33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SUM('[40]144'!$CT$100:$DC$100)</f>
        <v>2.92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SUM('[40]144'!$CT$101:$DC$101)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SUM('[40]144'!$CT$102:$DC$102)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SUM('[40]144'!$CT$103:$DC$103)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49.33</v>
      </c>
      <c r="I30" s="14">
        <v>50.33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SUM('[40]144'!$CT$104:$DC$104)</f>
        <v>49.33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SUM('[40]144'!$CT$105:$DC$105)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248.83</v>
      </c>
      <c r="I32" s="14">
        <v>236.42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95.012659245267841</v>
      </c>
      <c r="O32" s="7">
        <v>27</v>
      </c>
      <c r="P32" s="16">
        <f t="shared" si="2"/>
        <v>1</v>
      </c>
      <c r="R32" s="44">
        <f>SUM('[40]144'!$CT$106:$DC$106)</f>
        <v>248.83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SUM('[40]144'!$CT$107:$DC$107)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30</v>
      </c>
      <c r="I34" s="14">
        <v>29.33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97.766666666666652</v>
      </c>
      <c r="O34" s="7">
        <v>29</v>
      </c>
      <c r="P34" s="16">
        <f t="shared" si="2"/>
        <v>1</v>
      </c>
      <c r="R34" s="44">
        <f>SUM('[40]144'!$CT$108:$DC$108)</f>
        <v>30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SUM('[40]144'!$CT$148:$DC$148)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SUM('[40]144'!$CT$149:$DC$149)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SUM('[40]144'!$CT$150:$DC$150)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SUM('[40]144'!$CT$151:$DC$151)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SUM('[40]144'!$CT$152:$DC$152)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SUM('[40]144'!$CT$153:$DC$153)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98.472502153903122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301.08</v>
      </c>
      <c r="I58" s="44">
        <f>SUM(I4:I20)</f>
        <v>290.09000000000003</v>
      </c>
      <c r="J58" s="42"/>
    </row>
    <row r="59" spans="1:14" x14ac:dyDescent="0.25">
      <c r="F59" s="41"/>
      <c r="G59" s="41"/>
      <c r="H59" s="44">
        <f>SUM(H23:H33)</f>
        <v>301.08000000000004</v>
      </c>
      <c r="I59" s="44">
        <f>SUM(I23:I33)</f>
        <v>290.08</v>
      </c>
    </row>
    <row r="60" spans="1:14" x14ac:dyDescent="0.25">
      <c r="F60" s="41"/>
      <c r="G60" s="41"/>
      <c r="H60" s="44">
        <f>H34</f>
        <v>30</v>
      </c>
      <c r="I60" s="44">
        <f>I34</f>
        <v>29.33</v>
      </c>
    </row>
    <row r="61" spans="1:14" x14ac:dyDescent="0.25">
      <c r="F61" s="45"/>
      <c r="G61" s="45"/>
      <c r="H61" s="44">
        <f>H58-H59</f>
        <v>0</v>
      </c>
      <c r="I61" s="44">
        <f>I58-I59</f>
        <v>1.0000000000047748E-2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C18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Q11" sqref="Q9:Q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1">
      <selection activeCell="H11" sqref="H11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 topLeftCell="C1">
      <selection activeCell="H11" sqref="H11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6" priority="1">
      <formula>K4&lt;&gt;0</formula>
    </cfRule>
  </conditionalFormatting>
  <conditionalFormatting sqref="R4:R20">
    <cfRule type="expression" dxfId="175" priority="20">
      <formula>R4&lt;&gt;H4</formula>
    </cfRule>
  </conditionalFormatting>
  <conditionalFormatting sqref="R23:R40">
    <cfRule type="expression" dxfId="174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U65"/>
  <sheetViews>
    <sheetView view="pageBreakPreview" zoomScale="60" zoomScaleNormal="60" workbookViewId="0">
      <selection activeCell="R7" sqref="R7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21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1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21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21" ht="40.5" x14ac:dyDescent="0.25">
      <c r="A4" s="91" t="s">
        <v>168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SUM('[40]148'!$DD$41:$DM$41)</f>
        <v>0</v>
      </c>
      <c r="U4" s="44"/>
    </row>
    <row r="5" spans="1:21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SUM('[40]148'!$DD$42:$DM$42)</f>
        <v>0</v>
      </c>
    </row>
    <row r="6" spans="1:21" ht="40.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SUM('[40]148'!$DD$43:$DM$43)</f>
        <v>0</v>
      </c>
    </row>
    <row r="7" spans="1:21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>IF(I7/H7*100&gt;100,100,I7/H7*100)</f>
        <v>#DIV/0!</v>
      </c>
      <c r="O7" s="7">
        <v>4</v>
      </c>
      <c r="P7" s="16">
        <f>IF(H7&gt;0,1,0)</f>
        <v>0</v>
      </c>
      <c r="R7" s="44">
        <f>SUM('[40]148'!$DD$44:$DM$44)</f>
        <v>1</v>
      </c>
    </row>
    <row r="8" spans="1:21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SUM('[40]148'!$DD$45:$DM$45)</f>
        <v>0</v>
      </c>
    </row>
    <row r="9" spans="1:21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14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>IF(I9/H9*100&gt;100,100,I9/H9*100)</f>
        <v>#DIV/0!</v>
      </c>
      <c r="O9" s="7">
        <v>6</v>
      </c>
      <c r="P9" s="16">
        <f t="shared" si="2"/>
        <v>0</v>
      </c>
      <c r="Q9" s="22"/>
      <c r="R9" s="44">
        <f>SUM('[40]148'!$DD$46:$DM$46)</f>
        <v>50.08</v>
      </c>
    </row>
    <row r="10" spans="1:21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SUM('[40]148'!$DD$47:$DM$47)</f>
        <v>0</v>
      </c>
    </row>
    <row r="11" spans="1:21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14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>IF(I11/H11*100&gt;100,100,I11/H11*100)</f>
        <v>#DIV/0!</v>
      </c>
      <c r="O11" s="7">
        <v>8</v>
      </c>
      <c r="P11" s="16">
        <f t="shared" si="2"/>
        <v>0</v>
      </c>
      <c r="R11" s="44">
        <f>SUM('[40]148'!$DD$48:$DM$48)</f>
        <v>141.83000000000001</v>
      </c>
    </row>
    <row r="12" spans="1:21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SUM('[40]148'!$DD$49:$DM$49)</f>
        <v>0</v>
      </c>
    </row>
    <row r="13" spans="1:21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SUM('[40]148'!$DD$50:$DM$50)</f>
        <v>0</v>
      </c>
    </row>
    <row r="14" spans="1:21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SUM('[40]148'!$DD$51:$DM$51)</f>
        <v>0</v>
      </c>
    </row>
    <row r="15" spans="1:21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SUM('[40]148'!$DD$52:$DM$52)</f>
        <v>0</v>
      </c>
    </row>
    <row r="16" spans="1:21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SUM('[40]148'!$DD$53:$DM$53)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SUM('[40]148'!$DD$54:$DM$54)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14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>IF(I18/H18*100&gt;100,100,I18/H18*100)</f>
        <v>#DIV/0!</v>
      </c>
      <c r="O18" s="7">
        <v>15</v>
      </c>
      <c r="P18" s="16">
        <f t="shared" si="2"/>
        <v>0</v>
      </c>
      <c r="R18" s="44">
        <f>SUM('[40]148'!$DD$55:$DM$55)</f>
        <v>8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SUM('[40]148'!$DD$56:$DM$56)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SUM('[40]148'!$DD$57:$DM$57)</f>
        <v>0</v>
      </c>
    </row>
    <row r="21" spans="1:18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SUM('[40]148'!$CT$97:$DC$97)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SUM('[40]148'!$CT$98:$DC$98)</f>
        <v>0</v>
      </c>
    </row>
    <row r="25" spans="1:18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SUM('[40]148'!$CT$99:$DC$99)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>IF(I26/H26*100&gt;100,100,I26/H26*100)</f>
        <v>#DIV/0!</v>
      </c>
      <c r="O26" s="7">
        <v>21</v>
      </c>
      <c r="P26" s="16">
        <f t="shared" si="2"/>
        <v>0</v>
      </c>
      <c r="R26" s="44">
        <f>SUM('[40]148'!$CT$100:$DC$100)</f>
        <v>1</v>
      </c>
    </row>
    <row r="27" spans="1:18" ht="40.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SUM('[40]148'!$CT$101:$DC$101)</f>
        <v>0</v>
      </c>
    </row>
    <row r="28" spans="1:18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SUM('[40]148'!$CT$102:$DC$102)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SUM('[40]148'!$CT$103:$DC$103)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>IF(I30/H30*100&gt;100,100,I30/H30*100)</f>
        <v>#DIV/0!</v>
      </c>
      <c r="O30" s="7">
        <v>25</v>
      </c>
      <c r="P30" s="16">
        <f t="shared" si="2"/>
        <v>0</v>
      </c>
      <c r="R30" s="44">
        <f>SUM('[40]148'!$CT$104:$DC$104)</f>
        <v>50.08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SUM('[40]148'!$CT$105:$DC$105)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 t="e">
        <f>IF(I32/H32*100&gt;100,100,I32/H32*100)</f>
        <v>#DIV/0!</v>
      </c>
      <c r="O32" s="7">
        <v>27</v>
      </c>
      <c r="P32" s="16">
        <f t="shared" si="2"/>
        <v>0</v>
      </c>
      <c r="R32" s="44">
        <f>SUM('[40]148'!$CT$106:$DC$106)</f>
        <v>149.83000000000001</v>
      </c>
    </row>
    <row r="33" spans="1:18" ht="40.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SUM('[40]148'!$CT$107:$DC$107)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SUM('[40]148'!$CT$108:$DC$108)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SUM('[40]148'!$CT$148:$DC$148)</f>
        <v>0</v>
      </c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SUM('[40]148'!$CT$149:$DC$149)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SUM('[40]148'!$CT$150:$DC$150)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SUM('[40]148'!$CT$151:$DC$151)</f>
        <v>0</v>
      </c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SUM('[40]148'!$CT$152:$DC$152)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SUM('[40]148'!$CT$153:$DC$153)</f>
        <v>0</v>
      </c>
    </row>
    <row r="41" spans="1:18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 t="e">
        <f>SUBTOTAL(101,N4:N47)</f>
        <v>#DIV/0!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/>
  <customSheetViews>
    <customSheetView guid="{6953781D-E578-4D68-8BF7-586B1D3E88C3}" scale="60" showPageBreaks="1" fitToPage="1" printArea="1" showAutoFilter="1" hiddenColumns="1" state="hidden" view="pageBreakPreview">
      <selection activeCell="R7" sqref="R7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state="hidden" view="pageBreakPreview">
      <selection activeCell="R7" sqref="R7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showAutoFilter="1" hiddenColumns="1" state="hidden" view="pageBreakPreview">
      <selection activeCell="R7" sqref="R7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3" priority="1">
      <formula>K4&lt;&gt;0</formula>
    </cfRule>
  </conditionalFormatting>
  <conditionalFormatting sqref="R4:R20">
    <cfRule type="expression" dxfId="172" priority="20">
      <formula>R4&lt;&gt;H4</formula>
    </cfRule>
  </conditionalFormatting>
  <conditionalFormatting sqref="R23:R40">
    <cfRule type="expression" dxfId="171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R65"/>
  <sheetViews>
    <sheetView view="pageBreakPreview" zoomScale="60" zoomScaleNormal="60" workbookViewId="0">
      <selection activeCell="I56" sqref="I5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169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SUM('[40]151'!$DD$41:$DM$41)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SUM('[40]151'!$DD$42:$DM$42)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SUM('[40]151'!$DD$43:$DM$43)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SUM('[40]151'!$DD$44:$DM$44)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SUM('[40]151'!$DD$45:$DM$45)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28</v>
      </c>
      <c r="I9" s="20">
        <v>32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SUM('[40]151'!$DD$46:$DM$46)</f>
        <v>28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SUM('[40]151'!$DD$47:$DM$47)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134.33000000000001</v>
      </c>
      <c r="I11" s="20">
        <v>127.42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94.855951760589591</v>
      </c>
      <c r="O11" s="7">
        <v>8</v>
      </c>
      <c r="P11" s="16">
        <f t="shared" si="2"/>
        <v>1</v>
      </c>
      <c r="R11" s="44">
        <f>SUM('[40]151'!$DD$48:$DM$48)</f>
        <v>134.33000000000001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SUM('[40]151'!$DD$49:$DM$49)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SUM('[40]151'!$DD$50:$DM$50)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SUM('[40]151'!$DD$51:$DM$51)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SUM('[40]151'!$DD$52:$DM$52)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SUM('[40]151'!$DD$53:$DM$53)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SUM('[40]151'!$DD$54:$DM$54)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17.670000000000002</v>
      </c>
      <c r="I18" s="20">
        <v>16.75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94.793435200905492</v>
      </c>
      <c r="O18" s="7">
        <v>15</v>
      </c>
      <c r="P18" s="16">
        <f t="shared" si="2"/>
        <v>1</v>
      </c>
      <c r="R18" s="44">
        <f>SUM('[40]151'!$DD$55:$DM$55)</f>
        <v>17.670000000000002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SUM('[40]151'!$DD$56:$DM$56)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3</v>
      </c>
      <c r="I20" s="20">
        <v>3.25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SUM('[40]151'!$DD$57:$DM$57)</f>
        <v>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SUM('[40]151'!$CT$97:$DC$97)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SUM('[40]151'!$CT$98:$DC$98)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SUM('[40]151'!$CT$99:$DC$99)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</v>
      </c>
      <c r="I26" s="14">
        <v>3.25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SUM('[40]151'!$CT$100:$DC$100)</f>
        <v>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SUM('[40]151'!$CT$101:$DC$101)</f>
        <v>0</v>
      </c>
    </row>
    <row r="28" spans="1:18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326</v>
      </c>
      <c r="G28" s="13" t="s">
        <v>18</v>
      </c>
      <c r="H28" s="14">
        <v>12.25</v>
      </c>
      <c r="I28" s="14">
        <v>11.67</v>
      </c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>
        <f>IF(I28/H28*100&gt;100,100,I28/H28*100)</f>
        <v>95.265306122448976</v>
      </c>
      <c r="O28" s="7">
        <v>23</v>
      </c>
      <c r="P28" s="16">
        <f t="shared" si="2"/>
        <v>1</v>
      </c>
      <c r="R28" s="44">
        <v>12.25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SUM('[40]151'!$CT$103:$DC$103)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28</v>
      </c>
      <c r="I30" s="14">
        <v>32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SUM('[40]151'!$CT$104:$DC$104)</f>
        <v>28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SUM('[40]151'!$CT$105:$DC$105)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139.75</v>
      </c>
      <c r="I32" s="14">
        <v>132.5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94.812164579606446</v>
      </c>
      <c r="O32" s="7">
        <v>27</v>
      </c>
      <c r="P32" s="16">
        <f t="shared" si="2"/>
        <v>1</v>
      </c>
      <c r="R32" s="44">
        <f>[42]Среднее!$AB$43</f>
        <v>139.75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SUM('[40]151'!$CT$107:$DC$107)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SUM('[40]151'!$CT$108:$DC$108)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SUM('[40]151'!$CT$148:$DC$148)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SUM('[40]151'!$CT$149:$DC$149)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SUM('[40]151'!$CT$150:$DC$150)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SUM('[40]151'!$CT$151:$DC$151)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SUM('[40]151'!$CT$152:$DC$152)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SUM('[40]151'!$CT$153:$DC$153)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97.465857207943813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183</v>
      </c>
      <c r="I58" s="44">
        <f>SUM(I4:I20)</f>
        <v>179.42000000000002</v>
      </c>
      <c r="J58" s="42"/>
    </row>
    <row r="59" spans="1:14" x14ac:dyDescent="0.25">
      <c r="F59" s="41"/>
      <c r="G59" s="41"/>
      <c r="H59" s="44">
        <f>SUM(H23:H33)</f>
        <v>183</v>
      </c>
      <c r="I59" s="44">
        <f>SUM(I23:I33)</f>
        <v>179.42000000000002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M28" sqref="M28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20" sqref="R2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70" priority="1">
      <formula>K4&lt;&gt;0</formula>
    </cfRule>
  </conditionalFormatting>
  <conditionalFormatting sqref="R4:R20">
    <cfRule type="expression" dxfId="169" priority="20">
      <formula>R4&lt;&gt;H4</formula>
    </cfRule>
  </conditionalFormatting>
  <conditionalFormatting sqref="R23:R40">
    <cfRule type="expression" dxfId="16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SUM('[40]163'!$DD$41:$DM$41)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SUM('[40]163'!$DD$42:$DM$42)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SUM('[40]163'!$DD$43:$DM$43)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SUM('[40]163'!$DD$44:$DM$44)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SUM('[40]163'!$DD$45:$DM$45)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20.67</v>
      </c>
      <c r="I9" s="20">
        <v>20.5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99.177552007740672</v>
      </c>
      <c r="O9" s="7">
        <v>6</v>
      </c>
      <c r="P9" s="16">
        <f t="shared" si="2"/>
        <v>1</v>
      </c>
      <c r="Q9" s="22"/>
      <c r="R9" s="44">
        <f>SUM('[40]163'!$DD$46:$DM$46)</f>
        <v>20.67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SUM('[40]163'!$DD$47:$DM$47)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43.67</v>
      </c>
      <c r="I11" s="20">
        <v>47.75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100</v>
      </c>
      <c r="O11" s="7">
        <v>8</v>
      </c>
      <c r="P11" s="16">
        <f t="shared" si="2"/>
        <v>1</v>
      </c>
      <c r="R11" s="44">
        <f>SUM('[40]163'!$DD$48:$DM$48)</f>
        <v>43.67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SUM('[40]163'!$DD$49:$DM$49)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SUM('[40]163'!$DD$50:$DM$50)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SUM('[40]163'!$DD$51:$DM$51)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SUM('[40]163'!$DD$52:$DM$52)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SUM('[40]163'!$DD$53:$DM$53)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SUM('[40]163'!$DD$54:$DM$54)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31.67</v>
      </c>
      <c r="I18" s="20">
        <v>30.92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97.631828228607517</v>
      </c>
      <c r="O18" s="7">
        <v>15</v>
      </c>
      <c r="P18" s="16">
        <f t="shared" si="2"/>
        <v>1</v>
      </c>
      <c r="R18" s="44">
        <f>SUM('[40]163'!$DD$55:$DM$55)</f>
        <v>31.67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SUM('[40]163'!$DD$56:$DM$56)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18</v>
      </c>
      <c r="I20" s="20">
        <v>20.329999999999998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SUM('[40]163'!$DD$57:$DM$57)</f>
        <v>18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SUM('[40]163'!$CT$97:$DC$97)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SUM('[40]163'!$CT$98:$DC$98)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SUM('[40]163'!$CT$99:$DC$99)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18</v>
      </c>
      <c r="I26" s="14">
        <v>20.329999999999998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SUM('[40]163'!$CT$100:$DC$100)</f>
        <v>18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SUM('[40]163'!$CT$101:$DC$101)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SUM('[40]163'!$CT$102:$DC$102)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SUM('[40]163'!$CT$103:$DC$103)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20.67</v>
      </c>
      <c r="I30" s="14">
        <v>20.5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99.177552007740672</v>
      </c>
      <c r="O30" s="7">
        <v>25</v>
      </c>
      <c r="P30" s="16">
        <f t="shared" si="2"/>
        <v>1</v>
      </c>
      <c r="R30" s="44">
        <f>SUM('[40]163'!$CT$104:$DC$104)</f>
        <v>20.67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SUM('[40]163'!$CT$105:$DC$105)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75.34</v>
      </c>
      <c r="I32" s="14">
        <v>78.67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100</v>
      </c>
      <c r="O32" s="7">
        <v>27</v>
      </c>
      <c r="P32" s="16">
        <f t="shared" si="2"/>
        <v>1</v>
      </c>
      <c r="R32" s="44">
        <f>SUM('[40]163'!$CT$106:$DC$106)</f>
        <v>75.34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SUM('[40]163'!$CT$107:$DC$107)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SUM('[40]163'!$CT$108:$DC$108)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SUM('[40]163'!$CT$148:$DC$148)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SUM('[40]163'!$CT$149:$DC$149)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SUM('[40]163'!$CT$150:$DC$150)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SUM('[40]163'!$CT$151:$DC$151)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SUM('[40]163'!$CT$152:$DC$152)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SUM('[40]163'!$CT$153:$DC$153)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99.426704606298401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114.01</v>
      </c>
      <c r="I58" s="44">
        <f>SUM(I4:I20)</f>
        <v>119.5</v>
      </c>
      <c r="J58" s="42"/>
    </row>
    <row r="59" spans="1:14" x14ac:dyDescent="0.25">
      <c r="F59" s="41"/>
      <c r="G59" s="41"/>
      <c r="H59" s="44">
        <f>SUM(H23:H33)</f>
        <v>114.01</v>
      </c>
      <c r="I59" s="44">
        <f>SUM(I23:I33)</f>
        <v>119.5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V17" sqref="V1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V17" sqref="V1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7" priority="1">
      <formula>K4&lt;&gt;0</formula>
    </cfRule>
  </conditionalFormatting>
  <conditionalFormatting sqref="R4:R20">
    <cfRule type="expression" dxfId="166" priority="20">
      <formula>R4&lt;&gt;H4</formula>
    </cfRule>
  </conditionalFormatting>
  <conditionalFormatting sqref="R23:R40">
    <cfRule type="expression" dxfId="16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SUM('[40]186'!$DD$41:$DM$41)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SUM('[40]186'!$DD$42:$DM$42)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SUM('[40]186'!$DD$43:$DM$43)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SUM('[40]186'!$DD$44:$DM$44)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SUM('[40]186'!$DD$45:$DM$45)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24.67</v>
      </c>
      <c r="I9" s="20">
        <v>26.5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SUM('[40]186'!$DD$46:$DM$46)</f>
        <v>24.67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SUM('[40]186'!$DD$47:$DM$47)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85</v>
      </c>
      <c r="I11" s="20">
        <v>82.67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97.258823529411771</v>
      </c>
      <c r="O11" s="7">
        <v>8</v>
      </c>
      <c r="P11" s="16">
        <f t="shared" si="2"/>
        <v>1</v>
      </c>
      <c r="R11" s="44">
        <f>SUM('[40]186'!$DD$48:$DM$48)</f>
        <v>85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SUM('[40]186'!$DD$49:$DM$49)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SUM('[40]186'!$DD$50:$DM$50)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SUM('[40]186'!$DD$51:$DM$51)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SUM('[40]186'!$DD$52:$DM$52)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>IF(I16/H16*100&gt;100,100,I16/H16*100)</f>
        <v>#DIV/0!</v>
      </c>
      <c r="O16" s="7">
        <v>13</v>
      </c>
      <c r="P16" s="16">
        <f t="shared" si="2"/>
        <v>0</v>
      </c>
      <c r="R16" s="44">
        <f>SUM('[40]186'!$DD$53:$DM$53)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SUM('[40]186'!$DD$54:$DM$54)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20.329999999999998</v>
      </c>
      <c r="I18" s="20">
        <v>21.25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SUM('[40]186'!$DD$55:$DM$55)</f>
        <v>20.329999999999998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SUM('[40]186'!$DD$56:$DM$56)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SUM('[40]186'!$DD$57:$DM$57)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SUM('[40]186'!$CT$97:$DC$97)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SUM('[40]186'!$CT$98:$DC$98)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SUM('[40]186'!$CT$99:$DC$99)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7"/>
      <c r="O26" s="7">
        <v>21</v>
      </c>
      <c r="P26" s="16">
        <f t="shared" si="2"/>
        <v>0</v>
      </c>
      <c r="R26" s="44">
        <f>SUM('[40]186'!$CT$100:$DC$100)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SUM('[40]186'!$CT$101:$DC$101)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SUM('[40]186'!$CT$102:$DC$102)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SUM('[40]186'!$CT$103:$DC$103)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24.67</v>
      </c>
      <c r="I30" s="14">
        <v>26.5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SUM('[40]186'!$CT$104:$DC$104)</f>
        <v>24.67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SUM('[40]186'!$CT$105:$DC$105)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105.34</v>
      </c>
      <c r="I32" s="14">
        <v>103.92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98.651984051642287</v>
      </c>
      <c r="O32" s="7">
        <v>27</v>
      </c>
      <c r="P32" s="16">
        <f t="shared" si="2"/>
        <v>1</v>
      </c>
      <c r="R32" s="44">
        <f>SUM('[40]186'!$CT$106:$DC$106)</f>
        <v>105.33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SUM('[40]186'!$CT$107:$DC$107)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28.67</v>
      </c>
      <c r="I34" s="14">
        <v>28.67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SUM('[40]186'!$CT$108:$DC$108)</f>
        <v>28.67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SUM('[40]186'!$CT$148:$DC$148)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SUM('[40]186'!$CT$149:$DC$149)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SUM('[40]186'!$CT$150:$DC$150)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SUM('[40]186'!$CT$151:$DC$151)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SUM('[40]186'!$CT$152:$DC$152)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SUM('[40]186'!$CT$153:$DC$153)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99.488850947631761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130.67000000000002</v>
      </c>
      <c r="I58" s="44">
        <f>SUM(I4:I20)</f>
        <v>131.09</v>
      </c>
      <c r="J58" s="42"/>
    </row>
    <row r="59" spans="1:14" x14ac:dyDescent="0.25">
      <c r="F59" s="41"/>
      <c r="G59" s="41"/>
      <c r="H59" s="44">
        <f>SUM(H23:H33)</f>
        <v>130.68</v>
      </c>
      <c r="I59" s="44">
        <f>SUM(I23:I33)</f>
        <v>131.09</v>
      </c>
    </row>
    <row r="60" spans="1:14" x14ac:dyDescent="0.25">
      <c r="F60" s="41"/>
      <c r="G60" s="41"/>
      <c r="H60" s="44">
        <f>H34</f>
        <v>28.67</v>
      </c>
      <c r="I60" s="44">
        <f>I34</f>
        <v>28.67</v>
      </c>
    </row>
    <row r="61" spans="1:14" x14ac:dyDescent="0.25">
      <c r="F61" s="45"/>
      <c r="G61" s="45"/>
      <c r="H61" s="44">
        <f>H58-H59</f>
        <v>-9.9999999999909051E-3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4" priority="1">
      <formula>K4&lt;&gt;0</formula>
    </cfRule>
  </conditionalFormatting>
  <conditionalFormatting sqref="R4:R20">
    <cfRule type="expression" dxfId="163" priority="20">
      <formula>R4&lt;&gt;H4</formula>
    </cfRule>
  </conditionalFormatting>
  <conditionalFormatting sqref="R23:R40">
    <cfRule type="expression" dxfId="16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A2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SUM('[40]200'!$DD$41:$DM$41)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SUM('[40]200'!$DD$42:$DM$42)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SUM('[40]200'!$DD$43:$DM$43)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1.17</v>
      </c>
      <c r="I7" s="14">
        <v>1.17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ref="N7:N9" si="2">IF(I7/H7*100&gt;100,100,I7/H7*100)</f>
        <v>100</v>
      </c>
      <c r="O7" s="7">
        <v>4</v>
      </c>
      <c r="P7" s="16">
        <f>IF(H7&gt;0,1,0)</f>
        <v>1</v>
      </c>
      <c r="R7" s="44">
        <f>SUM('[40]200'!$DD$44:$DM$44)</f>
        <v>1.17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0.42</v>
      </c>
      <c r="I8" s="20">
        <v>0.5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SUM('[40]200'!$DD$45:$DM$45)</f>
        <v>0.42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26.33</v>
      </c>
      <c r="I9" s="20">
        <v>29.17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SUM('[40]200'!$DD$46:$DM$46)</f>
        <v>26.33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3"/>
        <v>0</v>
      </c>
      <c r="R10" s="44">
        <f>SUM('[40]200'!$DD$47:$DM$47)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84.67</v>
      </c>
      <c r="I11" s="20">
        <v>84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99.208692571158622</v>
      </c>
      <c r="O11" s="7">
        <v>8</v>
      </c>
      <c r="P11" s="16">
        <f t="shared" si="3"/>
        <v>1</v>
      </c>
      <c r="R11" s="44">
        <f>SUM('[40]200'!$DD$48:$DM$48)</f>
        <v>84.67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3"/>
        <v>0</v>
      </c>
      <c r="R12" s="44">
        <f>SUM('[40]200'!$DD$49:$DM$49)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3"/>
        <v>0</v>
      </c>
      <c r="R13" s="44">
        <f>SUM('[40]200'!$DD$50:$DM$50)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3"/>
        <v>0</v>
      </c>
      <c r="R14" s="44">
        <f>SUM('[40]200'!$DD$51:$DM$51)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3"/>
        <v>0</v>
      </c>
      <c r="R15" s="44">
        <f>SUM('[40]200'!$DD$52:$DM$52)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3"/>
        <v>0</v>
      </c>
      <c r="R16" s="44">
        <f>SUM('[40]200'!$DD$53:$DM$53)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3"/>
        <v>0</v>
      </c>
      <c r="R17" s="44">
        <f>SUM('[40]200'!$DD$54:$DM$54)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13</v>
      </c>
      <c r="I18" s="20">
        <v>13.08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3"/>
        <v>1</v>
      </c>
      <c r="R18" s="44">
        <f>SUM('[40]200'!$DD$55:$DM$55)</f>
        <v>13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3"/>
        <v>0</v>
      </c>
      <c r="R19" s="44">
        <f>SUM('[40]200'!$DD$56:$DM$56)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0.33</v>
      </c>
      <c r="I20" s="20">
        <v>0.33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3"/>
        <v>1</v>
      </c>
      <c r="R20" s="44">
        <f>SUM('[40]200'!$DD$57:$DM$57)</f>
        <v>0.33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3"/>
        <v>0</v>
      </c>
      <c r="R23" s="44">
        <f>SUM('[40]200'!$CT$97:$DC$97)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3"/>
        <v>0</v>
      </c>
      <c r="R24" s="44">
        <f>SUM('[40]200'!$CT$98:$DC$98)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3"/>
        <v>0</v>
      </c>
      <c r="R25" s="44">
        <f>SUM('[40]200'!$CT$99:$DC$99)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1.5</v>
      </c>
      <c r="I26" s="14">
        <v>1.5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3"/>
        <v>1</v>
      </c>
      <c r="R26" s="44">
        <f>SUM('[40]200'!$CT$100:$DC$100)</f>
        <v>1.5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3"/>
        <v>0</v>
      </c>
      <c r="R27" s="44">
        <f>SUM('[40]200'!$CT$101:$DC$101)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3"/>
        <v>0</v>
      </c>
      <c r="R28" s="44">
        <f>SUM('[40]200'!$CT$102:$DC$102)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0.42</v>
      </c>
      <c r="I29" s="14">
        <v>0.5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ref="N29:N30" si="4">IF(I29/H29*100&gt;100,100,I29/H29*100)</f>
        <v>100</v>
      </c>
      <c r="O29" s="7">
        <v>24</v>
      </c>
      <c r="P29" s="16">
        <f t="shared" si="3"/>
        <v>1</v>
      </c>
      <c r="R29" s="44">
        <f>SUM('[40]200'!$CT$103:$DC$103)</f>
        <v>0.42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26.33</v>
      </c>
      <c r="I30" s="14">
        <v>29.17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4"/>
        <v>100</v>
      </c>
      <c r="O30" s="7">
        <v>25</v>
      </c>
      <c r="P30" s="16">
        <f t="shared" si="3"/>
        <v>1</v>
      </c>
      <c r="R30" s="44">
        <f>SUM('[40]200'!$CT$104:$DC$104)</f>
        <v>26.33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3"/>
        <v>0</v>
      </c>
      <c r="R31" s="44">
        <f>SUM('[40]200'!$CT$105:$DC$105)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97.67</v>
      </c>
      <c r="I32" s="14">
        <v>97.08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99.395925053752435</v>
      </c>
      <c r="O32" s="7">
        <v>27</v>
      </c>
      <c r="P32" s="16">
        <f t="shared" si="3"/>
        <v>1</v>
      </c>
      <c r="R32" s="44">
        <f>SUM('[40]200'!$CT$106:$DC$106)</f>
        <v>97.67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3"/>
        <v>0</v>
      </c>
      <c r="R33" s="44">
        <f>SUM('[40]200'!$CT$107:$DC$107)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3"/>
        <v>0</v>
      </c>
      <c r="R34" s="44">
        <f>SUM('[40]200'!$CT$108:$DC$108)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3"/>
        <v>0</v>
      </c>
      <c r="R35" s="44">
        <f>SUM('[40]200'!$CT$148:$DC$148)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39" si="5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3"/>
        <v>0</v>
      </c>
      <c r="R36" s="44">
        <f>SUM('[40]200'!$CT$149:$DC$149)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5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3"/>
        <v>0</v>
      </c>
      <c r="R37" s="44">
        <f>SUM('[40]200'!$CT$150:$DC$150)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5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3"/>
        <v>0</v>
      </c>
      <c r="R38" s="44">
        <f>SUM('[40]200'!$CT$151:$DC$151)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5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3"/>
        <v>0</v>
      </c>
      <c r="R39" s="44">
        <f>SUM('[40]200'!$CT$152:$DC$152)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253</v>
      </c>
      <c r="I40" s="14">
        <v>253</v>
      </c>
      <c r="J40" s="15">
        <v>0</v>
      </c>
      <c r="K40" s="15">
        <f>IF(H40=0,"нет плана", IF(I40*100/H40-100&gt;0,"ошибка",I40*100/H40-100))</f>
        <v>0</v>
      </c>
      <c r="L40" s="15"/>
      <c r="M40" s="76" t="str">
        <f t="shared" si="1"/>
        <v>Муниципальное задание выполнено</v>
      </c>
      <c r="N40" s="15">
        <f>IF(I40/H40*100&gt;100,100,I40/H40*100)</f>
        <v>100</v>
      </c>
      <c r="O40" s="7">
        <v>35</v>
      </c>
      <c r="P40" s="16">
        <f t="shared" si="3"/>
        <v>1</v>
      </c>
      <c r="R40" s="44">
        <f>SUM('[40]200'!$CT$153:$DC$153)</f>
        <v>253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99.873147056810097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125.92</v>
      </c>
      <c r="I58" s="44">
        <f>SUM(I4:I20)</f>
        <v>128.25</v>
      </c>
      <c r="J58" s="42"/>
    </row>
    <row r="59" spans="1:14" x14ac:dyDescent="0.25">
      <c r="F59" s="41"/>
      <c r="G59" s="41"/>
      <c r="H59" s="44">
        <f>SUM(H23:H33)</f>
        <v>125.92</v>
      </c>
      <c r="I59" s="44">
        <f>SUM(I23:I33)</f>
        <v>128.25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11" sqref="H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61" priority="1">
      <formula>K4&lt;&gt;0</formula>
    </cfRule>
  </conditionalFormatting>
  <conditionalFormatting sqref="R4:R20">
    <cfRule type="expression" dxfId="160" priority="20">
      <formula>R4&lt;&gt;H4</formula>
    </cfRule>
  </conditionalFormatting>
  <conditionalFormatting sqref="R23:R40">
    <cfRule type="expression" dxfId="15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SUM('[40]213'!$DD$41:$DM$41)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SUM('[40]213'!$DD$42:$DM$42)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SUM('[40]213'!$DD$43:$DM$43)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0.25</v>
      </c>
      <c r="I7" s="14">
        <v>0.25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SUM('[40]213'!$DD$44:$DM$44)</f>
        <v>0.25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SUM('[40]213'!$DD$45:$DM$45)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26.33</v>
      </c>
      <c r="I9" s="20">
        <v>29.92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SUM('[40]213'!$DD$46:$DM$46)</f>
        <v>26.33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SUM('[40]213'!$DD$47:$DM$47)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120.67</v>
      </c>
      <c r="I11" s="20">
        <v>121.42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100</v>
      </c>
      <c r="O11" s="7">
        <v>8</v>
      </c>
      <c r="P11" s="16">
        <f t="shared" si="2"/>
        <v>1</v>
      </c>
      <c r="R11" s="44">
        <f>SUM('[40]213'!$DD$48:$DM$48)</f>
        <v>120.67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SUM('[40]213'!$DD$49:$DM$49)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SUM('[40]213'!$DD$50:$DM$50)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SUM('[40]213'!$DD$51:$DM$51)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SUM('[40]213'!$DD$52:$DM$52)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SUM('[40]213'!$DD$53:$DM$53)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SUM('[40]213'!$DD$54:$DM$54)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49</v>
      </c>
      <c r="I18" s="20">
        <v>49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SUM('[40]213'!$DD$55:$DM$55)</f>
        <v>49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SUM('[40]213'!$DD$56:$DM$56)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SUM('[40]213'!$DD$57:$DM$57)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SUM('[40]213'!$CT$97:$DC$97)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SUM('[40]213'!$CT$98:$DC$98)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SUM('[40]213'!$CT$99:$DC$99)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0.25</v>
      </c>
      <c r="I26" s="14">
        <v>0.25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SUM('[40]213'!$CT$100:$DC$100)</f>
        <v>0.25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SUM('[40]213'!$CT$101:$DC$101)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SUM('[40]213'!$CT$102:$DC$102)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SUM('[40]213'!$CT$103:$DC$103)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26.33</v>
      </c>
      <c r="I30" s="14">
        <v>29.92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SUM('[40]213'!$CT$104:$DC$104)</f>
        <v>26.33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SUM('[40]213'!$CT$105:$DC$105)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169.67</v>
      </c>
      <c r="I32" s="14">
        <v>170.42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100</v>
      </c>
      <c r="O32" s="7">
        <v>27</v>
      </c>
      <c r="P32" s="16">
        <f t="shared" si="2"/>
        <v>1</v>
      </c>
      <c r="R32" s="44">
        <f>SUM('[40]213'!$CT$106:$DC$106)</f>
        <v>169.67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SUM('[40]213'!$CT$107:$DC$107)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SUM('[40]213'!$CT$108:$DC$108)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SUM('[40]213'!$CT$148:$DC$148)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SUM('[40]213'!$CT$149:$DC$149)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SUM('[40]213'!$CT$150:$DC$150)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SUM('[40]213'!$CT$151:$DC$151)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SUM('[40]213'!$CT$152:$DC$152)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SUM('[40]213'!$CT$153:$DC$153)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100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196.25</v>
      </c>
      <c r="I58" s="44">
        <f>SUM(I4:I20)</f>
        <v>200.59</v>
      </c>
      <c r="J58" s="42"/>
    </row>
    <row r="59" spans="1:14" x14ac:dyDescent="0.25">
      <c r="F59" s="41"/>
      <c r="G59" s="41"/>
      <c r="H59" s="44">
        <f>SUM(H23:H33)</f>
        <v>196.25</v>
      </c>
      <c r="I59" s="44">
        <f>SUM(I23:I33)</f>
        <v>200.58999999999997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11" sqref="H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8" priority="1">
      <formula>K4&lt;&gt;0</formula>
    </cfRule>
  </conditionalFormatting>
  <conditionalFormatting sqref="R4:R20">
    <cfRule type="expression" dxfId="157" priority="20">
      <formula>R4&lt;&gt;H4</formula>
    </cfRule>
  </conditionalFormatting>
  <conditionalFormatting sqref="R23:R40">
    <cfRule type="expression" dxfId="15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A3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SUM('[40]217'!$DD$41:$DM$41)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SUM('[40]217'!$DD$42:$DM$42)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SUM('[40]217'!$DD$43:$DM$43)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20">
        <v>1.42</v>
      </c>
      <c r="I7" s="14">
        <v>1.42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SUM('[40]217'!$DD$44:$DM$44)</f>
        <v>1.42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SUM('[40]217'!$DD$45:$DM$45)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41.33</v>
      </c>
      <c r="I9" s="20">
        <v>46.67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SUM('[40]217'!$DD$46:$DM$46)</f>
        <v>41.33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SUM('[40]217'!$DD$47:$DM$47)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152</v>
      </c>
      <c r="I11" s="20">
        <v>145.91999999999999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96</v>
      </c>
      <c r="O11" s="7">
        <v>8</v>
      </c>
      <c r="P11" s="16">
        <f t="shared" si="2"/>
        <v>1</v>
      </c>
      <c r="R11" s="44">
        <f>SUM('[40]217'!$DD$48:$DM$48)</f>
        <v>152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SUM('[40]217'!$DD$49:$DM$49)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SUM('[40]217'!$DD$50:$DM$50)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SUM('[40]217'!$DD$51:$DM$51)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SUM('[40]217'!$DD$52:$DM$52)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0.5</v>
      </c>
      <c r="I16" s="14">
        <v>0.5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>IF(I16/H16*100&gt;100,100,I16/H16*100)</f>
        <v>100</v>
      </c>
      <c r="O16" s="7">
        <v>13</v>
      </c>
      <c r="P16" s="16">
        <f t="shared" si="2"/>
        <v>1</v>
      </c>
      <c r="R16" s="44">
        <f>SUM('[40]217'!$DD$53:$DM$53)</f>
        <v>0.5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SUM('[40]217'!$DD$54:$DM$54)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14">
        <v>24.58</v>
      </c>
      <c r="I18" s="20">
        <v>23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93.572009764035812</v>
      </c>
      <c r="O18" s="7">
        <v>15</v>
      </c>
      <c r="P18" s="16">
        <f t="shared" si="2"/>
        <v>1</v>
      </c>
      <c r="R18" s="44">
        <f>SUM('[40]217'!$DD$55:$DM$55)</f>
        <v>24.58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SUM('[40]217'!$DD$56:$DM$56)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0.33</v>
      </c>
      <c r="I20" s="20">
        <v>0.33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SUM('[40]217'!$DD$57:$DM$57)</f>
        <v>0.33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SUM('[40]217'!$CT$97:$DC$97)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SUM('[40]217'!$CT$98:$DC$98)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SUM('[40]217'!$CT$99:$DC$99)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1.75</v>
      </c>
      <c r="I26" s="14">
        <v>1.75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SUM('[40]217'!$CT$100:$DC$100)</f>
        <v>1.75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SUM('[40]217'!$CT$101:$DC$101)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SUM('[40]217'!$CT$102:$DC$102)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SUM('[40]217'!$CT$103:$DC$103)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20">
        <v>41.83</v>
      </c>
      <c r="I30" s="14">
        <v>47.17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SUM('[40]217'!$CT$104:$DC$104)</f>
        <v>41.83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SUM('[40]217'!$CT$105:$DC$105)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176.56</v>
      </c>
      <c r="I32" s="14">
        <v>168.92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95.672859084730405</v>
      </c>
      <c r="O32" s="7">
        <v>27</v>
      </c>
      <c r="P32" s="16">
        <f t="shared" si="2"/>
        <v>1</v>
      </c>
      <c r="R32" s="44">
        <f>SUM('[40]217'!$CT$106:$DC$106)</f>
        <v>176.58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SUM('[40]217'!$CT$107:$DC$107)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SUM('[40]217'!$CT$108:$DC$108)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SUM('[40]217'!$CT$148:$DC$148)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SUM('[40]217'!$CT$149:$DC$149)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SUM('[40]217'!$CT$150:$DC$150)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SUM('[40]217'!$CT$151:$DC$151)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SUM('[40]217'!$CT$152:$DC$152)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SUM('[40]217'!$CT$153:$DC$153)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98.360540983196245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220.16</v>
      </c>
      <c r="I58" s="44">
        <f>SUM(I4:I20)</f>
        <v>217.84</v>
      </c>
      <c r="J58" s="42"/>
    </row>
    <row r="59" spans="1:14" x14ac:dyDescent="0.25">
      <c r="F59" s="41"/>
      <c r="G59" s="41"/>
      <c r="H59" s="44">
        <f>SUM(H23:H33)</f>
        <v>220.14</v>
      </c>
      <c r="I59" s="44">
        <f>SUM(I23:I33)</f>
        <v>217.83999999999997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2.0000000000010232E-2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30" sqref="I3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N4" sqref="N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5" priority="1">
      <formula>K4&lt;&gt;0</formula>
    </cfRule>
  </conditionalFormatting>
  <conditionalFormatting sqref="R4:R20">
    <cfRule type="expression" dxfId="154" priority="20">
      <formula>R4&lt;&gt;H4</formula>
    </cfRule>
  </conditionalFormatting>
  <conditionalFormatting sqref="R23:R40">
    <cfRule type="expression" dxfId="153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SUM('[40]218'!$DD$41:$DM$41)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SUM('[40]218'!$DD$42:$DM$42)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SUM('[40]218'!$DD$43:$DM$43)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SUM('[40]218'!$DD$44:$DM$44)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SUM('[40]218'!$DD$45:$DM$45)</f>
        <v>0</v>
      </c>
    </row>
    <row r="9" spans="1:18" ht="40.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7"/>
      <c r="O9" s="7">
        <v>6</v>
      </c>
      <c r="P9" s="16">
        <f t="shared" si="2"/>
        <v>0</v>
      </c>
      <c r="Q9" s="22"/>
      <c r="R9" s="44">
        <f>SUM('[40]218'!$DD$46:$DM$46)</f>
        <v>0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SUM('[40]218'!$DD$47:$DM$47)</f>
        <v>0</v>
      </c>
    </row>
    <row r="11" spans="1:18" ht="60.75" hidden="1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7"/>
      <c r="O11" s="7">
        <v>8</v>
      </c>
      <c r="P11" s="16">
        <f t="shared" si="2"/>
        <v>0</v>
      </c>
      <c r="R11" s="44">
        <f>SUM('[40]218'!$DD$48:$DM$48)</f>
        <v>0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SUM('[40]218'!$DD$49:$DM$49)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SUM('[40]218'!$DD$50:$DM$50)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326</v>
      </c>
      <c r="G14" s="13" t="s">
        <v>18</v>
      </c>
      <c r="H14" s="14">
        <v>0.25</v>
      </c>
      <c r="I14" s="14">
        <v>0.25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>IF(I14/H14*100&gt;100,100,I14/H14*100)</f>
        <v>100</v>
      </c>
      <c r="O14" s="7">
        <v>11</v>
      </c>
      <c r="P14" s="16">
        <f t="shared" si="2"/>
        <v>1</v>
      </c>
      <c r="R14" s="44">
        <f>SUM('[40]218'!$DD$51:$DM$51)</f>
        <v>0.25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SUM('[40]218'!$DD$52:$DM$52)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10.25</v>
      </c>
      <c r="I16" s="14">
        <v>11.58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>IF(I16/H16*100&gt;100,100,I16/H16*100)</f>
        <v>100</v>
      </c>
      <c r="O16" s="7">
        <v>13</v>
      </c>
      <c r="P16" s="16">
        <f t="shared" si="2"/>
        <v>1</v>
      </c>
      <c r="R16" s="44">
        <f>SUM('[40]218'!$DD$53:$DM$53)</f>
        <v>10.25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SUM('[40]218'!$DD$54:$DM$54)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110.67</v>
      </c>
      <c r="I18" s="20">
        <v>110.17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99.548206379325919</v>
      </c>
      <c r="O18" s="7">
        <v>15</v>
      </c>
      <c r="P18" s="16">
        <f t="shared" si="2"/>
        <v>1</v>
      </c>
      <c r="R18" s="44">
        <f>SUM('[40]218'!$DD$55:$DM$55)</f>
        <v>110.67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SUM('[40]218'!$DD$56:$DM$56)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10.58</v>
      </c>
      <c r="I20" s="20">
        <v>11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SUM('[40]218'!$DD$57:$DM$57)</f>
        <v>10.58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SUM('[40]218'!$CT$97:$DC$97)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0.25</v>
      </c>
      <c r="I24" s="14">
        <v>0.25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SUM('[40]218'!$CT$98:$DC$98)</f>
        <v>0.25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SUM('[40]218'!$CT$99:$DC$99)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10.58</v>
      </c>
      <c r="I26" s="14">
        <v>11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SUM('[40]218'!$CT$100:$DC$100)</f>
        <v>10.58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SUM('[40]218'!$CT$101:$DC$101)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SUM('[40]218'!$CT$102:$DC$102)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SUM('[40]218'!$CT$103:$DC$103)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10.25</v>
      </c>
      <c r="I30" s="14">
        <v>11.58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SUM('[40]218'!$CT$104:$DC$104)</f>
        <v>10.25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SUM('[40]218'!$CT$105:$DC$105)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110.67</v>
      </c>
      <c r="I32" s="14">
        <v>110.17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99.548206379325919</v>
      </c>
      <c r="O32" s="7">
        <v>27</v>
      </c>
      <c r="P32" s="16">
        <f t="shared" si="2"/>
        <v>1</v>
      </c>
      <c r="R32" s="44">
        <f>SUM('[40]218'!$CT$106:$DC$106)</f>
        <v>110.67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SUM('[40]218'!$CT$107:$DC$107)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SUM('[40]218'!$CT$108:$DC$108)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SUM('[40]218'!$CT$148:$DC$148)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SUM('[40]218'!$CT$149:$DC$149)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SUM('[40]218'!$CT$150:$DC$150)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SUM('[40]218'!$CT$151:$DC$151)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SUM('[40]218'!$CT$152:$DC$152)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SUM('[40]218'!$CT$153:$DC$153)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99.887051594831476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131.75</v>
      </c>
      <c r="I58" s="44">
        <f>SUM(I4:I20)</f>
        <v>133</v>
      </c>
      <c r="J58" s="42"/>
    </row>
    <row r="59" spans="1:14" x14ac:dyDescent="0.25">
      <c r="F59" s="41"/>
      <c r="G59" s="41"/>
      <c r="H59" s="44">
        <f>SUM(H23:H33)</f>
        <v>131.75</v>
      </c>
      <c r="I59" s="44">
        <f>SUM(I23:I33)</f>
        <v>133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53" sqref="H53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3" sqref="H3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H3" sqref="H3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52" priority="1">
      <formula>K4&lt;&gt;0</formula>
    </cfRule>
  </conditionalFormatting>
  <conditionalFormatting sqref="R4:R20">
    <cfRule type="expression" dxfId="151" priority="20">
      <formula>R4&lt;&gt;H4</formula>
    </cfRule>
  </conditionalFormatting>
  <conditionalFormatting sqref="R23:R40">
    <cfRule type="expression" dxfId="150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SUM('[40]227'!$DD$41:$DM$41)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SUM('[40]227'!$DD$42:$DM$42)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SUM('[40]227'!$DD$43:$DM$43)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1.67</v>
      </c>
      <c r="I7" s="14">
        <v>2.5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SUM('[40]227'!$DD$44:$DM$44)</f>
        <v>1.67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SUM('[40]227'!$DD$45:$DM$45)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47.33</v>
      </c>
      <c r="I9" s="20">
        <v>49.42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SUM('[40]227'!$DD$46:$DM$46)</f>
        <v>47.33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SUM('[40]227'!$DD$47:$DM$47)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160.66999999999999</v>
      </c>
      <c r="I11" s="20">
        <v>152.75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95.070641687931783</v>
      </c>
      <c r="O11" s="7">
        <v>8</v>
      </c>
      <c r="P11" s="16">
        <f t="shared" si="2"/>
        <v>1</v>
      </c>
      <c r="R11" s="44">
        <f>SUM('[40]227'!$DD$48:$DM$48)</f>
        <v>160.66999999999999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SUM('[40]227'!$DD$49:$DM$49)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SUM('[40]227'!$DD$50:$DM$50)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SUM('[40]227'!$DD$51:$DM$51)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SUM('[40]227'!$DD$52:$DM$52)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SUM('[40]227'!$DD$53:$DM$53)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SUM('[40]227'!$DD$54:$DM$54)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33.67</v>
      </c>
      <c r="I18" s="20">
        <v>33.58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99.732699732699729</v>
      </c>
      <c r="O18" s="7">
        <v>15</v>
      </c>
      <c r="P18" s="16">
        <f t="shared" si="2"/>
        <v>1</v>
      </c>
      <c r="R18" s="44">
        <f>SUM('[40]227'!$DD$55:$DM$55)</f>
        <v>33.67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SUM('[40]227'!$DD$56:$DM$56)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1.33</v>
      </c>
      <c r="I20" s="20">
        <v>1.25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93.984962406015043</v>
      </c>
      <c r="O20" s="7">
        <v>17</v>
      </c>
      <c r="P20" s="16">
        <f t="shared" si="2"/>
        <v>1</v>
      </c>
      <c r="R20" s="44">
        <f>SUM('[40]227'!$DD$57:$DM$57)</f>
        <v>1.33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SUM('[40]227'!$CT$97:$DC$97)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SUM('[40]227'!$CT$98:$DC$98)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SUM('[40]227'!$CT$99:$DC$99)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</v>
      </c>
      <c r="I26" s="14">
        <v>3.75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SUM('[40]227'!$CT$100:$DC$100)</f>
        <v>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SUM('[40]227'!$CT$101:$DC$101)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SUM('[40]227'!$CT$102:$DC$102)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SUM('[40]227'!$CT$103:$DC$103)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47.33</v>
      </c>
      <c r="I30" s="14">
        <v>49.42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SUM('[40]227'!$CT$104:$DC$104)</f>
        <v>47.33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SUM('[40]227'!$CT$105:$DC$105)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194.34</v>
      </c>
      <c r="I32" s="14">
        <v>186.33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95.878357517752406</v>
      </c>
      <c r="O32" s="7">
        <v>27</v>
      </c>
      <c r="P32" s="16">
        <f t="shared" si="2"/>
        <v>1</v>
      </c>
      <c r="R32" s="44">
        <f>SUM('[40]227'!$CT$106:$DC$106)</f>
        <v>194.34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SUM('[40]227'!$CT$107:$DC$107)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SUM('[40]227'!$CT$108:$DC$108)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SUM('[40]227'!$CT$148:$DC$148)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SUM('[40]227'!$CT$149:$DC$149)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SUM('[40]227'!$CT$150:$DC$150)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SUM('[40]227'!$CT$151:$DC$151)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SUM('[40]227'!$CT$152:$DC$152)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SUM('[40]227'!$CT$153:$DC$153)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98.083332668049877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244.67</v>
      </c>
      <c r="I58" s="44">
        <f>SUM(I4:I20)</f>
        <v>239.5</v>
      </c>
      <c r="J58" s="42"/>
    </row>
    <row r="59" spans="1:14" x14ac:dyDescent="0.25">
      <c r="F59" s="41"/>
      <c r="G59" s="41"/>
      <c r="H59" s="44">
        <f>SUM(H23:H33)</f>
        <v>244.67000000000002</v>
      </c>
      <c r="I59" s="44">
        <f>SUM(I23:I33)</f>
        <v>239.5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18" sqref="H18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9" priority="1">
      <formula>K4&lt;&gt;0</formula>
    </cfRule>
  </conditionalFormatting>
  <conditionalFormatting sqref="R4:R20">
    <cfRule type="expression" dxfId="148" priority="20">
      <formula>R4&lt;&gt;H4</formula>
    </cfRule>
  </conditionalFormatting>
  <conditionalFormatting sqref="R23:R40">
    <cfRule type="expression" dxfId="14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N26" sqref="N26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SUM('[40]244'!$DD$41:$DM$41)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SUM('[40]244'!$DD$42:$DM$42)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SUM('[40]244'!$DD$43:$DM$43)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0.08</v>
      </c>
      <c r="I7" s="14">
        <v>0.25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SUM('[40]244'!$DD$44:$DM$44)</f>
        <v>0.08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SUM('[40]244'!$DD$45:$DM$45)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14">
        <v>50.67</v>
      </c>
      <c r="I9" s="20">
        <v>46.92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92.599171107163997</v>
      </c>
      <c r="O9" s="7">
        <v>6</v>
      </c>
      <c r="P9" s="16">
        <f t="shared" si="2"/>
        <v>1</v>
      </c>
      <c r="Q9" s="22"/>
      <c r="R9" s="44">
        <f>SUM('[40]244'!$DD$46:$DM$46)</f>
        <v>50.67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SUM('[40]244'!$DD$47:$DM$47)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14">
        <v>152.41999999999999</v>
      </c>
      <c r="I11" s="20">
        <v>139.75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91.687442592835595</v>
      </c>
      <c r="O11" s="7">
        <v>8</v>
      </c>
      <c r="P11" s="16">
        <f t="shared" si="2"/>
        <v>1</v>
      </c>
      <c r="R11" s="44">
        <f>SUM('[40]244'!$DD$48:$DM$48)</f>
        <v>152.41999999999999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SUM('[40]244'!$DD$49:$DM$49)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SUM('[40]244'!$DD$50:$DM$50)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SUM('[40]244'!$DD$51:$DM$51)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SUM('[40]244'!$DD$52:$DM$52)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SUM('[40]244'!$DD$53:$DM$53)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SUM('[40]244'!$DD$54:$DM$54)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14">
        <v>8</v>
      </c>
      <c r="I18" s="20">
        <v>8.5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SUM('[40]244'!$DD$55:$DM$55)</f>
        <v>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SUM('[40]244'!$DD$56:$DM$56)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SUM('[40]244'!$DD$57:$DM$57)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SUM('[40]244'!$CT$97:$DC$97)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SUM('[40]244'!$CT$98:$DC$98)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SUM('[40]244'!$CT$99:$DC$99)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0.08</v>
      </c>
      <c r="I26" s="14">
        <v>0.25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SUM('[40]244'!$CT$100:$DC$100)</f>
        <v>0.08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SUM('[40]244'!$CT$101:$DC$101)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SUM('[40]244'!$CT$102:$DC$102)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SUM('[40]244'!$CT$103:$DC$103)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50.67</v>
      </c>
      <c r="I30" s="14">
        <v>46.92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92.599171107163997</v>
      </c>
      <c r="O30" s="7">
        <v>25</v>
      </c>
      <c r="P30" s="16">
        <f t="shared" si="2"/>
        <v>1</v>
      </c>
      <c r="R30" s="44">
        <f>SUM('[40]244'!$CT$104:$DC$104)</f>
        <v>50.67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SUM('[40]244'!$CT$105:$DC$105)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160.41999999999999</v>
      </c>
      <c r="I32" s="14">
        <v>148.25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92.413664131654414</v>
      </c>
      <c r="O32" s="7">
        <v>27</v>
      </c>
      <c r="P32" s="16">
        <f t="shared" si="2"/>
        <v>1</v>
      </c>
      <c r="R32" s="44">
        <f>SUM('[40]244'!$CT$106:$DC$106)</f>
        <v>160.41999999999999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SUM('[40]244'!$CT$107:$DC$107)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SUM('[40]244'!$CT$108:$DC$108)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539</v>
      </c>
      <c r="I35" s="14">
        <v>539</v>
      </c>
      <c r="J35" s="15">
        <v>0</v>
      </c>
      <c r="K35" s="15">
        <f t="shared" ref="K35:K40" si="3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>IF(I35/H35*100&gt;100,100,I35/H35*100)</f>
        <v>100</v>
      </c>
      <c r="O35" s="7">
        <v>30</v>
      </c>
      <c r="P35" s="16">
        <f t="shared" si="2"/>
        <v>1</v>
      </c>
      <c r="R35" s="44">
        <f>SUM('[40]244'!$CT$148:$DC$148)</f>
        <v>539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3"/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SUM('[40]244'!$CT$149:$DC$149)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SUM('[40]244'!$CT$150:$DC$150)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SUM('[40]244'!$CT$151:$DC$151)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SUM('[40]244'!$CT$152:$DC$152)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SUM('[40]244'!$CT$153:$DC$153)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96.162431117352256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211.17</v>
      </c>
      <c r="I58" s="44">
        <f>SUM(I4:I20)</f>
        <v>195.42000000000002</v>
      </c>
      <c r="J58" s="42"/>
    </row>
    <row r="59" spans="1:14" x14ac:dyDescent="0.25">
      <c r="F59" s="41"/>
      <c r="G59" s="41"/>
      <c r="H59" s="44">
        <f>SUM(H23:H33)</f>
        <v>211.17</v>
      </c>
      <c r="I59" s="44">
        <f>SUM(I23:I33)</f>
        <v>195.42000000000002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26" sqref="H2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filter="1" showAutoFilter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23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6" priority="1">
      <formula>K4&lt;&gt;0</formula>
    </cfRule>
  </conditionalFormatting>
  <conditionalFormatting sqref="R4:R20">
    <cfRule type="expression" dxfId="145" priority="20">
      <formula>R4&lt;&gt;H4</formula>
    </cfRule>
  </conditionalFormatting>
  <conditionalFormatting sqref="R23:R40">
    <cfRule type="expression" dxfId="144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SUM('[40]246'!$DD$41:$DM$41)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0.75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>IF(I5/H5*100&gt;100,100,I5/H5*100)</f>
        <v>100</v>
      </c>
      <c r="O5" s="7">
        <v>2</v>
      </c>
      <c r="P5" s="16">
        <f>IF(H5&gt;0,1,0)</f>
        <v>1</v>
      </c>
      <c r="R5" s="44">
        <f>SUM('[40]246'!$DD$42:$DM$42)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SUM('[40]246'!$DD$43:$DM$43)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0.67</v>
      </c>
      <c r="I7" s="14">
        <v>1.42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SUM('[40]246'!$DD$44:$DM$44)</f>
        <v>0.67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SUM('[40]246'!$DD$45:$DM$45)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56.67</v>
      </c>
      <c r="I9" s="20">
        <v>63.58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SUM('[40]246'!$DD$46:$DM$46)</f>
        <v>56.67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SUM('[40]246'!$DD$47:$DM$47)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155.33000000000001</v>
      </c>
      <c r="I11" s="20">
        <v>149.33000000000001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96.137256164295366</v>
      </c>
      <c r="O11" s="7">
        <v>8</v>
      </c>
      <c r="P11" s="16">
        <f t="shared" si="2"/>
        <v>1</v>
      </c>
      <c r="R11" s="44">
        <f>SUM('[40]246'!$DD$48:$DM$48)</f>
        <v>155.33000000000001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SUM('[40]246'!$DD$49:$DM$49)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SUM('[40]246'!$DD$50:$DM$50)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SUM('[40]246'!$DD$51:$DM$51)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SUM('[40]246'!$DD$52:$DM$52)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SUM('[40]246'!$DD$53:$DM$53)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SUM('[40]246'!$DD$54:$DM$54)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46.5</v>
      </c>
      <c r="I18" s="20">
        <v>43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92.473118279569889</v>
      </c>
      <c r="O18" s="7">
        <v>15</v>
      </c>
      <c r="P18" s="16">
        <f t="shared" si="2"/>
        <v>1</v>
      </c>
      <c r="R18" s="44">
        <f>SUM('[40]246'!$DD$55:$DM$55)</f>
        <v>46.5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SUM('[40]246'!$DD$56:$DM$56)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3.33</v>
      </c>
      <c r="I20" s="20">
        <v>4.92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>IF(I20/H20*100&gt;100,100,I20/H20*100)</f>
        <v>100</v>
      </c>
      <c r="O20" s="7">
        <v>17</v>
      </c>
      <c r="P20" s="16">
        <f t="shared" si="2"/>
        <v>1</v>
      </c>
      <c r="R20" s="44">
        <f>SUM('[40]246'!$DD$57:$DM$57)</f>
        <v>3.33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SUM('[40]246'!$CT$97:$DC$97)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0.75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>IF(I24/H24*100&gt;100,100,I24/H24*100)</f>
        <v>100</v>
      </c>
      <c r="O24" s="7">
        <v>19</v>
      </c>
      <c r="P24" s="16">
        <f t="shared" si="2"/>
        <v>1</v>
      </c>
      <c r="R24" s="44">
        <f>SUM('[40]246'!$CT$98:$DC$98)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SUM('[40]246'!$CT$99:$DC$99)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4</v>
      </c>
      <c r="I26" s="14">
        <v>6.33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SUM('[40]246'!$CT$100:$DC$100)</f>
        <v>4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SUM('[40]246'!$CT$101:$DC$101)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SUM('[40]246'!$CT$102:$DC$102)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SUM('[40]246'!$CT$103:$DC$103)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56.67</v>
      </c>
      <c r="I30" s="14">
        <v>63.58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SUM('[40]246'!$CT$104:$DC$104)</f>
        <v>56.67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SUM('[40]246'!$CT$105:$DC$105)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201.83</v>
      </c>
      <c r="I32" s="14">
        <v>192.33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95.293068423921127</v>
      </c>
      <c r="O32" s="7">
        <v>27</v>
      </c>
      <c r="P32" s="16">
        <f t="shared" si="2"/>
        <v>1</v>
      </c>
      <c r="R32" s="44">
        <f>SUM('[40]246'!$CT$106:$DC$106)</f>
        <v>201.83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SUM('[40]246'!$CT$107:$DC$107)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7"/>
      <c r="O34" s="7">
        <v>29</v>
      </c>
      <c r="P34" s="16">
        <f t="shared" si="2"/>
        <v>0</v>
      </c>
      <c r="R34" s="44">
        <f>SUM('[40]246'!$CT$108:$DC$108)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SUM('[40]246'!$CT$148:$DC$148)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SUM('[40]246'!$CT$149:$DC$149)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SUM('[40]246'!$CT$150:$DC$150)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960</v>
      </c>
      <c r="I38" s="14">
        <v>960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SUM('[40]246'!$CT$151:$DC$151)</f>
        <v>960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SUM('[40]246'!$CT$152:$DC$152)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SUM('[40]246'!$CT$153:$DC$153)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98.536676624344224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263.17</v>
      </c>
      <c r="I58" s="44">
        <f>SUM(I4:I20)</f>
        <v>263.00000000000006</v>
      </c>
      <c r="J58" s="42"/>
    </row>
    <row r="59" spans="1:14" x14ac:dyDescent="0.25">
      <c r="F59" s="41"/>
      <c r="G59" s="41"/>
      <c r="H59" s="44">
        <f>SUM(H23:H33)</f>
        <v>263.17</v>
      </c>
      <c r="I59" s="44">
        <f>SUM(I23:I33)</f>
        <v>262.99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1.0000000000047748E-2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L32" sqref="L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L32" sqref="L32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3" priority="1">
      <formula>K4&lt;&gt;0</formula>
    </cfRule>
  </conditionalFormatting>
  <conditionalFormatting sqref="R4:R20">
    <cfRule type="expression" dxfId="142" priority="20">
      <formula>R4&lt;&gt;H4</formula>
    </cfRule>
  </conditionalFormatting>
  <conditionalFormatting sqref="R23:R40">
    <cfRule type="expression" dxfId="141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R65"/>
  <sheetViews>
    <sheetView view="pageBreakPreview" topLeftCell="C1" zoomScale="70" zoomScaleNormal="60" zoomScaleSheetLayoutView="7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179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SUM('[40]247'!$DD$41:$DM$41)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SUM('[40]247'!$DD$42:$DM$42)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SUM('[40]247'!$DD$43:$DM$43)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0.5</v>
      </c>
      <c r="I7" s="14">
        <v>0.5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SUM('[40]247'!$DD$44:$DM$44)</f>
        <v>0.5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SUM('[40]247'!$DD$45:$DM$45)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40.83</v>
      </c>
      <c r="I9" s="20">
        <v>42.17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SUM('[40]247'!$DD$46:$DM$46)</f>
        <v>40.83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SUM('[40]247'!$DD$47:$DM$47)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184.42</v>
      </c>
      <c r="I11" s="20">
        <v>174.42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94.577594620973855</v>
      </c>
      <c r="O11" s="7">
        <v>8</v>
      </c>
      <c r="P11" s="16">
        <f t="shared" si="2"/>
        <v>1</v>
      </c>
      <c r="R11" s="44">
        <f>SUM('[40]247'!$DD$48:$DM$48)</f>
        <v>184.42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SUM('[40]247'!$DD$49:$DM$49)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SUM('[40]247'!$DD$50:$DM$50)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SUM('[40]247'!$DD$51:$DM$51)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SUM('[40]247'!$DD$52:$DM$52)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SUM('[40]247'!$DD$53:$DM$53)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SUM('[40]247'!$DD$54:$DM$54)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</v>
      </c>
      <c r="I18" s="20">
        <v>4.17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100</v>
      </c>
      <c r="O18" s="7">
        <v>15</v>
      </c>
      <c r="P18" s="16">
        <f t="shared" si="2"/>
        <v>1</v>
      </c>
      <c r="R18" s="44">
        <f>SUM('[40]247'!$DD$55:$DM$55)</f>
        <v>4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SUM('[40]247'!$DD$56:$DM$56)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SUM('[40]247'!$DD$57:$DM$57)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SUM('[40]247'!$CT$97:$DC$97)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SUM('[40]247'!$CT$98:$DC$98)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SUM('[40]247'!$CT$99:$DC$99)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0.5</v>
      </c>
      <c r="I26" s="14">
        <v>0.5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SUM('[40]247'!$CT$100:$DC$100)</f>
        <v>0.5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SUM('[40]247'!$CT$101:$DC$101)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SUM('[40]247'!$CT$102:$DC$102)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SUM('[40]247'!$CT$103:$DC$103)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40.83</v>
      </c>
      <c r="I30" s="14">
        <v>42.17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SUM('[40]247'!$CT$104:$DC$104)</f>
        <v>40.83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SUM('[40]247'!$CT$105:$DC$105)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188.42</v>
      </c>
      <c r="I32" s="14">
        <v>178.58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94.777624456002556</v>
      </c>
      <c r="O32" s="7">
        <v>27</v>
      </c>
      <c r="P32" s="16">
        <f t="shared" si="2"/>
        <v>1</v>
      </c>
      <c r="R32" s="44">
        <f>SUM('[40]247'!$CT$106:$DC$106)</f>
        <v>188.42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SUM('[40]247'!$CT$107:$DC$107)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34.75</v>
      </c>
      <c r="I34" s="14">
        <v>34.75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SUM('[40]247'!$CT$108:$DC$108)</f>
        <v>34.75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SUM('[40]247'!$CT$148:$DC$148)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SUM('[40]247'!$CT$149:$DC$149)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SUM('[40]247'!$CT$150:$DC$150)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SUM('[40]247'!$CT$151:$DC$151)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SUM('[40]247'!$CT$152:$DC$152)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SUM('[40]247'!$CT$153:$DC$153)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98.669402384622046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229.75</v>
      </c>
      <c r="I58" s="44">
        <f>SUM(I4:I20)</f>
        <v>221.25999999999996</v>
      </c>
      <c r="J58" s="42"/>
    </row>
    <row r="59" spans="1:14" x14ac:dyDescent="0.25">
      <c r="F59" s="41"/>
      <c r="G59" s="41"/>
      <c r="H59" s="44">
        <f>SUM(H23:H33)</f>
        <v>229.75</v>
      </c>
      <c r="I59" s="44">
        <f>SUM(I23:I33)</f>
        <v>221.25</v>
      </c>
    </row>
    <row r="60" spans="1:14" x14ac:dyDescent="0.25">
      <c r="F60" s="41"/>
      <c r="G60" s="41"/>
      <c r="H60" s="44">
        <f>H34</f>
        <v>34.75</v>
      </c>
      <c r="I60" s="44">
        <f>I34</f>
        <v>34.75</v>
      </c>
    </row>
    <row r="61" spans="1:14" x14ac:dyDescent="0.25">
      <c r="F61" s="45"/>
      <c r="G61" s="45"/>
      <c r="H61" s="44">
        <f>H58-H59</f>
        <v>0</v>
      </c>
      <c r="I61" s="44">
        <f>I58-I59</f>
        <v>9.9999999999624833E-3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7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7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70" showPageBreaks="1" fitToPage="1" printArea="1" filter="1" showAutoFilter="1" hiddenColumns="1" view="pageBreakPreview" topLeftCell="C1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70" showPageBreaks="1" fitToPage="1" printArea="1" showAutoFilter="1" hiddenColumns="1" view="pageBreakPreview" topLeftCell="C1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70" showPageBreaks="1" fitToPage="1" printArea="1" filter="1" showAutoFilter="1" hiddenColumns="1" view="pageBreakPreview" topLeftCell="C1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40" priority="1">
      <formula>K4&lt;&gt;0</formula>
    </cfRule>
  </conditionalFormatting>
  <conditionalFormatting sqref="R4:R20">
    <cfRule type="expression" dxfId="139" priority="20">
      <formula>R4&lt;&gt;H4</formula>
    </cfRule>
  </conditionalFormatting>
  <conditionalFormatting sqref="R23:R40">
    <cfRule type="expression" dxfId="13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zoomScaleSheetLayoutView="8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SUM('[40]259'!$DD$41:$DM$41)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SUM('[40]259'!$DD$42:$DM$42)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SUM('[40]259'!$DD$43:$DM$43)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0.42</v>
      </c>
      <c r="I7" s="14">
        <v>0.42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>IF(I7/H7*100&gt;100,100,I7/H7*100)</f>
        <v>100</v>
      </c>
      <c r="O7" s="7">
        <v>4</v>
      </c>
      <c r="P7" s="16">
        <f>IF(H7&gt;0,1,0)</f>
        <v>1</v>
      </c>
      <c r="R7" s="44">
        <f>SUM('[40]259'!$DD$44:$DM$44)</f>
        <v>0.42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SUM('[40]259'!$DD$45:$DM$45)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14">
        <v>68</v>
      </c>
      <c r="I9" s="20">
        <v>62.5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91.911764705882348</v>
      </c>
      <c r="O9" s="7">
        <v>6</v>
      </c>
      <c r="P9" s="16">
        <f t="shared" si="2"/>
        <v>1</v>
      </c>
      <c r="Q9" s="22"/>
      <c r="R9" s="44">
        <f>SUM('[40]259'!$DD$46:$DM$46)</f>
        <v>68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SUM('[40]259'!$DD$47:$DM$47)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325.33</v>
      </c>
      <c r="I11" s="20">
        <v>318.33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97.848338610026744</v>
      </c>
      <c r="O11" s="7">
        <v>8</v>
      </c>
      <c r="P11" s="16">
        <f t="shared" si="2"/>
        <v>1</v>
      </c>
      <c r="R11" s="44">
        <f>SUM('[40]259'!$DD$48:$DM$48)</f>
        <v>325.33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SUM('[40]259'!$DD$49:$DM$49)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SUM('[40]259'!$DD$50:$DM$50)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SUM('[40]259'!$DD$51:$DM$51)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SUM('[40]259'!$DD$52:$DM$52)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SUM('[40]259'!$DD$53:$DM$53)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SUM('[40]259'!$DD$54:$DM$54)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29.33</v>
      </c>
      <c r="I18" s="20">
        <v>28.67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>IF(I18/H18*100&gt;100,100,I18/H18*100)</f>
        <v>97.749744289123768</v>
      </c>
      <c r="O18" s="7">
        <v>15</v>
      </c>
      <c r="P18" s="16">
        <f t="shared" si="2"/>
        <v>1</v>
      </c>
      <c r="R18" s="44">
        <f>SUM('[40]259'!$DD$55:$DM$55)</f>
        <v>29.33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SUM('[40]259'!$DD$56:$DM$56)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SUM('[40]259'!$DD$57:$DM$57)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SUM('[40]259'!$CT$97:$DC$97)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SUM('[40]259'!$CT$98:$DC$98)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SUM('[40]259'!$CT$99:$DC$99)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0.42</v>
      </c>
      <c r="I26" s="14">
        <v>0.42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>IF(I26/H26*100&gt;100,100,I26/H26*100)</f>
        <v>100</v>
      </c>
      <c r="O26" s="7">
        <v>21</v>
      </c>
      <c r="P26" s="16">
        <f t="shared" si="2"/>
        <v>1</v>
      </c>
      <c r="R26" s="44">
        <f>SUM('[40]259'!$CT$100:$DC$100)</f>
        <v>0.42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SUM('[40]259'!$CT$101:$DC$101)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SUM('[40]259'!$CT$102:$DC$102)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SUM('[40]259'!$CT$103:$DC$103)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68</v>
      </c>
      <c r="I30" s="14">
        <v>62.5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91.911764705882348</v>
      </c>
      <c r="O30" s="7">
        <v>25</v>
      </c>
      <c r="P30" s="16">
        <f t="shared" si="2"/>
        <v>1</v>
      </c>
      <c r="R30" s="44">
        <f>SUM('[40]259'!$CT$104:$DC$104)</f>
        <v>68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SUM('[40]259'!$CT$105:$DC$105)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354.66</v>
      </c>
      <c r="I32" s="14">
        <v>347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97.840184965882813</v>
      </c>
      <c r="O32" s="7">
        <v>27</v>
      </c>
      <c r="P32" s="16">
        <f t="shared" si="2"/>
        <v>1</v>
      </c>
      <c r="R32" s="44">
        <f>SUM('[40]259'!$CT$106:$DC$106)</f>
        <v>354.66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SUM('[40]259'!$CT$107:$DC$107)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81.33</v>
      </c>
      <c r="I34" s="14">
        <v>83.67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SUM('[40]259'!$CT$108:$DC$108)</f>
        <v>81.33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SUM('[40]259'!$CT$148:$DC$148)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SUM('[40]259'!$CT$149:$DC$149)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SUM('[40]259'!$CT$150:$DC$150)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3"/>
        <v>нет плана</v>
      </c>
      <c r="L38" s="15"/>
      <c r="M38" s="76" t="str">
        <f t="shared" si="1"/>
        <v>Муниципальное задание не выполнено</v>
      </c>
      <c r="N38" s="17"/>
      <c r="O38" s="7">
        <v>33</v>
      </c>
      <c r="P38" s="16">
        <f t="shared" si="2"/>
        <v>0</v>
      </c>
      <c r="R38" s="44">
        <f>SUM('[40]259'!$CT$151:$DC$151)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SUM('[40]259'!$CT$152:$DC$152)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SUM('[40]259'!$CT$153:$DC$153)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97.157724659599751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423.08</v>
      </c>
      <c r="I58" s="44">
        <f>SUM(I4:I20)</f>
        <v>409.92</v>
      </c>
      <c r="J58" s="42"/>
    </row>
    <row r="59" spans="1:14" x14ac:dyDescent="0.25">
      <c r="F59" s="41"/>
      <c r="G59" s="41"/>
      <c r="H59" s="44">
        <f>SUM(H23:H33)</f>
        <v>423.08000000000004</v>
      </c>
      <c r="I59" s="44">
        <f>SUM(I23:I33)</f>
        <v>409.92</v>
      </c>
    </row>
    <row r="60" spans="1:14" x14ac:dyDescent="0.25">
      <c r="F60" s="41"/>
      <c r="G60" s="41"/>
      <c r="H60" s="44">
        <f>H34</f>
        <v>81.33</v>
      </c>
      <c r="I60" s="44">
        <f>I34</f>
        <v>83.67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H56" sqref="H5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7" priority="1">
      <formula>K4&lt;&gt;0</formula>
    </cfRule>
  </conditionalFormatting>
  <conditionalFormatting sqref="R4:R20">
    <cfRule type="expression" dxfId="136" priority="20">
      <formula>R4&lt;&gt;H4</formula>
    </cfRule>
  </conditionalFormatting>
  <conditionalFormatting sqref="R23:R40">
    <cfRule type="expression" dxfId="13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SUM('[40]277'!$DD$41:$DM$41)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7"/>
      <c r="O5" s="7">
        <v>2</v>
      </c>
      <c r="P5" s="16">
        <f>IF(H5&gt;0,1,0)</f>
        <v>0</v>
      </c>
      <c r="R5" s="44">
        <f>SUM('[40]277'!$DD$42:$DM$42)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7"/>
      <c r="O6" s="7">
        <v>3</v>
      </c>
      <c r="P6" s="16">
        <f>IF(H6&gt;0,1,0)</f>
        <v>0</v>
      </c>
      <c r="Q6" s="22"/>
      <c r="R6" s="44">
        <f>SUM('[40]277'!$DD$43:$DM$43)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7"/>
      <c r="O7" s="7">
        <v>4</v>
      </c>
      <c r="P7" s="16">
        <f>IF(H7&gt;0,1,0)</f>
        <v>0</v>
      </c>
      <c r="R7" s="44">
        <f>SUM('[40]277'!$DD$44:$DM$44)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5"/>
      <c r="O8" s="7">
        <v>5</v>
      </c>
      <c r="P8" s="16">
        <f t="shared" ref="P8:P47" si="2">IF(H8&gt;0,1,0)</f>
        <v>0</v>
      </c>
      <c r="R8" s="44">
        <f>SUM('[40]277'!$DD$45:$DM$45)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77.33</v>
      </c>
      <c r="I9" s="20">
        <v>90.58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>IF(I9/H9*100&gt;100,100,I9/H9*100)</f>
        <v>100</v>
      </c>
      <c r="O9" s="7">
        <v>6</v>
      </c>
      <c r="P9" s="16">
        <f t="shared" si="2"/>
        <v>1</v>
      </c>
      <c r="Q9" s="22"/>
      <c r="R9" s="44">
        <f>SUM('[40]277'!$DD$46:$DM$46)</f>
        <v>77.33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5"/>
      <c r="O10" s="7">
        <v>7</v>
      </c>
      <c r="P10" s="16">
        <f t="shared" si="2"/>
        <v>0</v>
      </c>
      <c r="R10" s="44">
        <f>SUM('[40]277'!$DD$47:$DM$47)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277</v>
      </c>
      <c r="I11" s="20">
        <v>267.75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>IF(I11/H11*100&gt;100,100,I11/H11*100)</f>
        <v>96.66064981949458</v>
      </c>
      <c r="O11" s="7">
        <v>8</v>
      </c>
      <c r="P11" s="16">
        <f t="shared" si="2"/>
        <v>1</v>
      </c>
      <c r="R11" s="44">
        <f>SUM('[40]277'!$DD$48:$DM$48)</f>
        <v>277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7"/>
      <c r="O12" s="7">
        <v>9</v>
      </c>
      <c r="P12" s="16">
        <f t="shared" si="2"/>
        <v>0</v>
      </c>
      <c r="R12" s="44">
        <f>SUM('[40]277'!$DD$49:$DM$49)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5"/>
      <c r="O13" s="7">
        <v>10</v>
      </c>
      <c r="P13" s="16">
        <f t="shared" si="2"/>
        <v>0</v>
      </c>
      <c r="R13" s="44">
        <f>SUM('[40]277'!$DD$50:$DM$50)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7"/>
      <c r="O14" s="7">
        <v>11</v>
      </c>
      <c r="P14" s="16">
        <f t="shared" si="2"/>
        <v>0</v>
      </c>
      <c r="R14" s="44">
        <f>SUM('[40]277'!$DD$51:$DM$51)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7"/>
      <c r="O15" s="7">
        <v>12</v>
      </c>
      <c r="P15" s="16">
        <f t="shared" si="2"/>
        <v>0</v>
      </c>
      <c r="R15" s="44">
        <f>SUM('[40]277'!$DD$52:$DM$52)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7"/>
      <c r="O16" s="7">
        <v>13</v>
      </c>
      <c r="P16" s="16">
        <f t="shared" si="2"/>
        <v>0</v>
      </c>
      <c r="R16" s="44">
        <f>SUM('[40]277'!$DD$53:$DM$53)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5"/>
      <c r="O17" s="7">
        <v>14</v>
      </c>
      <c r="P17" s="16">
        <f t="shared" si="2"/>
        <v>0</v>
      </c>
      <c r="R17" s="44">
        <f>SUM('[40]277'!$DD$54:$DM$54)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7"/>
      <c r="O18" s="7">
        <v>15</v>
      </c>
      <c r="P18" s="16">
        <f t="shared" si="2"/>
        <v>0</v>
      </c>
      <c r="R18" s="44">
        <f>SUM('[40]277'!$DD$55:$DM$55)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5"/>
      <c r="O19" s="7">
        <v>16</v>
      </c>
      <c r="P19" s="16">
        <f t="shared" si="2"/>
        <v>0</v>
      </c>
      <c r="R19" s="44">
        <f>SUM('[40]277'!$DD$56:$DM$56)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7"/>
      <c r="O20" s="7">
        <v>17</v>
      </c>
      <c r="P20" s="16">
        <f t="shared" si="2"/>
        <v>0</v>
      </c>
      <c r="R20" s="44">
        <f>SUM('[40]277'!$DD$57:$DM$57)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5"/>
      <c r="O21" s="7">
        <v>0</v>
      </c>
      <c r="P21" s="16">
        <f t="shared" si="2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5"/>
      <c r="O22" s="7">
        <v>0</v>
      </c>
      <c r="P22" s="16">
        <f t="shared" si="2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7"/>
      <c r="O23" s="7">
        <v>18</v>
      </c>
      <c r="P23" s="16">
        <f t="shared" si="2"/>
        <v>0</v>
      </c>
      <c r="R23" s="44">
        <f>SUM('[40]277'!$CT$97:$DC$97)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7"/>
      <c r="O24" s="7">
        <v>19</v>
      </c>
      <c r="P24" s="16">
        <f t="shared" si="2"/>
        <v>0</v>
      </c>
      <c r="R24" s="44">
        <f>SUM('[40]277'!$CT$98:$DC$98)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7"/>
      <c r="O25" s="7">
        <v>20</v>
      </c>
      <c r="P25" s="16">
        <f t="shared" si="2"/>
        <v>0</v>
      </c>
      <c r="R25" s="44">
        <f>SUM('[40]277'!$CT$99:$DC$99)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7"/>
      <c r="O26" s="7">
        <v>21</v>
      </c>
      <c r="P26" s="16">
        <f t="shared" si="2"/>
        <v>0</v>
      </c>
      <c r="R26" s="44">
        <f>SUM('[40]277'!$CT$100:$DC$100)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7"/>
      <c r="O27" s="7">
        <v>22</v>
      </c>
      <c r="P27" s="16">
        <f t="shared" si="2"/>
        <v>0</v>
      </c>
      <c r="R27" s="44">
        <f>SUM('[40]277'!$CT$101:$DC$101)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7"/>
      <c r="O28" s="7">
        <v>23</v>
      </c>
      <c r="P28" s="16">
        <f t="shared" si="2"/>
        <v>0</v>
      </c>
      <c r="R28" s="44">
        <f>SUM('[40]277'!$CT$102:$DC$102)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7"/>
      <c r="O29" s="7">
        <v>24</v>
      </c>
      <c r="P29" s="16">
        <f t="shared" si="2"/>
        <v>0</v>
      </c>
      <c r="R29" s="44">
        <f>SUM('[40]277'!$CT$103:$DC$103)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77.33</v>
      </c>
      <c r="I30" s="14">
        <v>90.58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>IF(I30/H30*100&gt;100,100,I30/H30*100)</f>
        <v>100</v>
      </c>
      <c r="O30" s="7">
        <v>25</v>
      </c>
      <c r="P30" s="16">
        <f t="shared" si="2"/>
        <v>1</v>
      </c>
      <c r="R30" s="44">
        <f>SUM('[40]277'!$CT$104:$DC$104)</f>
        <v>77.33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7"/>
      <c r="O31" s="7">
        <v>26</v>
      </c>
      <c r="P31" s="16">
        <f t="shared" si="2"/>
        <v>0</v>
      </c>
      <c r="R31" s="44">
        <f>SUM('[40]277'!$CT$105:$DC$105)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277</v>
      </c>
      <c r="I32" s="14">
        <v>267.75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>IF(I32/H32*100&gt;100,100,I32/H32*100)</f>
        <v>96.66064981949458</v>
      </c>
      <c r="O32" s="7">
        <v>27</v>
      </c>
      <c r="P32" s="16">
        <f t="shared" si="2"/>
        <v>1</v>
      </c>
      <c r="R32" s="44">
        <f>SUM('[40]277'!$CT$106:$DC$106)</f>
        <v>277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7"/>
      <c r="O33" s="7">
        <v>28</v>
      </c>
      <c r="P33" s="16">
        <f t="shared" si="2"/>
        <v>0</v>
      </c>
      <c r="R33" s="44">
        <f>SUM('[40]277'!$CT$107:$DC$107)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12.58</v>
      </c>
      <c r="I34" s="14">
        <v>12.58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>IF(I34/H34*100&gt;100,100,I34/H34*100)</f>
        <v>100</v>
      </c>
      <c r="O34" s="7">
        <v>29</v>
      </c>
      <c r="P34" s="16">
        <f t="shared" si="2"/>
        <v>1</v>
      </c>
      <c r="R34" s="44">
        <f>SUM('[40]277'!$CT$108:$DC$108)</f>
        <v>12.58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7"/>
      <c r="O35" s="7">
        <v>30</v>
      </c>
      <c r="P35" s="16">
        <f t="shared" si="2"/>
        <v>0</v>
      </c>
      <c r="R35" s="44">
        <f>SUM('[40]277'!$CT$148:$DC$148)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3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7"/>
      <c r="O36" s="7">
        <v>31</v>
      </c>
      <c r="P36" s="16">
        <f t="shared" si="2"/>
        <v>0</v>
      </c>
      <c r="R36" s="44">
        <f>SUM('[40]277'!$CT$149:$DC$149)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3"/>
        <v>нет плана</v>
      </c>
      <c r="L37" s="15"/>
      <c r="M37" s="76" t="str">
        <f t="shared" si="1"/>
        <v>Муниципальное задание не выполнено</v>
      </c>
      <c r="N37" s="17"/>
      <c r="O37" s="7">
        <v>32</v>
      </c>
      <c r="P37" s="16">
        <f t="shared" si="2"/>
        <v>0</v>
      </c>
      <c r="R37" s="44">
        <f>SUM('[40]277'!$CT$150:$DC$150)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960</v>
      </c>
      <c r="I38" s="14">
        <v>960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>IF(I38/H38*100&gt;100,100,I38/H38*100)</f>
        <v>100</v>
      </c>
      <c r="O38" s="7">
        <v>33</v>
      </c>
      <c r="P38" s="16">
        <f t="shared" si="2"/>
        <v>1</v>
      </c>
      <c r="R38" s="44">
        <f>SUM('[40]277'!$CT$151:$DC$151)</f>
        <v>960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3"/>
        <v>нет плана</v>
      </c>
      <c r="L39" s="15"/>
      <c r="M39" s="76" t="str">
        <f t="shared" si="1"/>
        <v>Муниципальное задание не выполнено</v>
      </c>
      <c r="N39" s="17"/>
      <c r="O39" s="7">
        <v>34</v>
      </c>
      <c r="P39" s="16">
        <f t="shared" si="2"/>
        <v>0</v>
      </c>
      <c r="R39" s="44">
        <f>SUM('[40]277'!$CT$152:$DC$152)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3"/>
        <v>нет плана</v>
      </c>
      <c r="L40" s="15"/>
      <c r="M40" s="76" t="str">
        <f t="shared" si="1"/>
        <v>Муниципальное задание не выполнено</v>
      </c>
      <c r="N40" s="17"/>
      <c r="O40" s="7">
        <v>35</v>
      </c>
      <c r="P40" s="16">
        <f t="shared" si="2"/>
        <v>0</v>
      </c>
      <c r="R40" s="44">
        <f>SUM('[40]277'!$CT$153:$DC$153)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7"/>
      <c r="O41" s="7">
        <v>0</v>
      </c>
      <c r="P41" s="16">
        <f t="shared" si="2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7"/>
      <c r="O42" s="7">
        <v>0</v>
      </c>
      <c r="P42" s="16">
        <f t="shared" si="2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7"/>
      <c r="O43" s="7">
        <v>0</v>
      </c>
      <c r="P43" s="16">
        <f t="shared" si="2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7"/>
      <c r="O44" s="7">
        <v>0</v>
      </c>
      <c r="P44" s="16">
        <f t="shared" si="2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7"/>
      <c r="O45" s="7">
        <v>0</v>
      </c>
      <c r="P45" s="16">
        <f t="shared" si="2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7"/>
      <c r="O46" s="7">
        <v>0</v>
      </c>
      <c r="P46" s="16">
        <f t="shared" si="2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7"/>
      <c r="O47" s="7">
        <v>0</v>
      </c>
      <c r="P47" s="16">
        <f t="shared" si="2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98.886883273164855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354.33</v>
      </c>
      <c r="I58" s="44">
        <f>SUM(I4:I20)</f>
        <v>358.33</v>
      </c>
      <c r="J58" s="42"/>
    </row>
    <row r="59" spans="1:14" x14ac:dyDescent="0.25">
      <c r="F59" s="41"/>
      <c r="G59" s="41"/>
      <c r="H59" s="44">
        <f>SUM(H23:H33)</f>
        <v>354.33</v>
      </c>
      <c r="I59" s="44">
        <f>SUM(I23:I33)</f>
        <v>358.33</v>
      </c>
    </row>
    <row r="60" spans="1:14" x14ac:dyDescent="0.25">
      <c r="F60" s="41"/>
      <c r="G60" s="41"/>
      <c r="H60" s="44">
        <f>H34</f>
        <v>12.58</v>
      </c>
      <c r="I60" s="44">
        <f>I34</f>
        <v>12.58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3" sqref="H3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4" priority="1">
      <formula>K4&lt;&gt;0</formula>
    </cfRule>
  </conditionalFormatting>
  <conditionalFormatting sqref="R4:R20">
    <cfRule type="expression" dxfId="133" priority="20">
      <formula>R4&lt;&gt;H4</formula>
    </cfRule>
  </conditionalFormatting>
  <conditionalFormatting sqref="R23:R40">
    <cfRule type="expression" dxfId="13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SUM('[40]282'!$DD$41:$DM$41)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SUM('[40]282'!$DD$42:$DM$42)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SUM('[40]282'!$DD$43:$DM$43)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SUM('[40]282'!$DD$44:$DM$44)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SUM('[40]282'!$DD$45:$DM$45)</f>
        <v>0</v>
      </c>
    </row>
    <row r="9" spans="1:18" ht="40.5" customHeight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19</v>
      </c>
      <c r="I9" s="20">
        <v>19.920000000000002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SUM('[40]282'!$DD$46:$DM$46)</f>
        <v>19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SUM('[40]282'!$DD$47:$DM$47)</f>
        <v>0</v>
      </c>
    </row>
    <row r="11" spans="1:18" ht="60.75" customHeight="1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36.33</v>
      </c>
      <c r="I11" s="20">
        <v>34.92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96.11890999174237</v>
      </c>
      <c r="O11" s="7">
        <v>8</v>
      </c>
      <c r="P11" s="16">
        <f t="shared" si="3"/>
        <v>1</v>
      </c>
      <c r="R11" s="44">
        <f>SUM('[40]282'!$DD$48:$DM$48)</f>
        <v>36.33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SUM('[40]282'!$DD$49:$DM$49)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SUM('[40]282'!$DD$50:$DM$50)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SUM('[40]282'!$DD$51:$DM$51)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SUM('[40]282'!$DD$52:$DM$52)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SUM('[40]282'!$DD$53:$DM$53)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SUM('[40]282'!$DD$54:$DM$54)</f>
        <v>0</v>
      </c>
    </row>
    <row r="18" spans="1:18" ht="60.75" customHeight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35.67</v>
      </c>
      <c r="I18" s="20">
        <v>36.5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SUM('[40]282'!$DD$55:$DM$55)</f>
        <v>35.67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SUM('[40]282'!$DD$56:$DM$56)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SUM('[40]282'!$DD$57:$DM$57)</f>
        <v>0</v>
      </c>
    </row>
    <row r="21" spans="1:18" ht="60.75" hidden="1" customHeight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customHeight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SUM('[40]282'!$CT$97:$DC$97)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SUM('[40]282'!$CT$98:$DC$98)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SUM('[40]282'!$CT$99:$DC$99)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SUM('[40]282'!$CT$100:$DC$100)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SUM('[40]282'!$CT$101:$DC$101)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SUM('[40]282'!$CT$102:$DC$102)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SUM('[40]282'!$CT$103:$DC$103)</f>
        <v>0</v>
      </c>
    </row>
    <row r="30" spans="1:18" ht="40.5" customHeight="1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19</v>
      </c>
      <c r="I30" s="14">
        <v>19.920000000000002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SUM('[40]282'!$CT$104:$DC$104)</f>
        <v>19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SUM('[40]282'!$CT$105:$DC$105)</f>
        <v>0</v>
      </c>
    </row>
    <row r="32" spans="1:18" ht="40.5" customHeight="1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72</v>
      </c>
      <c r="I32" s="14">
        <v>71.42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99.194444444444457</v>
      </c>
      <c r="O32" s="7">
        <v>27</v>
      </c>
      <c r="P32" s="16">
        <f t="shared" si="3"/>
        <v>1</v>
      </c>
      <c r="R32" s="44">
        <f>SUM('[40]282'!$CT$106:$DC$106)</f>
        <v>72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SUM('[40]282'!$CT$107:$DC$107)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SUM('[40]282'!$CT$108:$DC$108)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SUM('[40]282'!$CT$148:$DC$148)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SUM('[40]282'!$CT$149:$DC$149)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SUM('[40]282'!$CT$150:$DC$150)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SUM('[40]282'!$CT$151:$DC$151)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SUM('[40]282'!$CT$152:$DC$152)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SUM('[40]282'!$CT$153:$DC$153)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customHeight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customHeight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customHeight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customHeight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99.062670887237374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91</v>
      </c>
      <c r="I58" s="44">
        <f>SUM(I4:I20)</f>
        <v>91.34</v>
      </c>
      <c r="J58" s="42"/>
    </row>
    <row r="59" spans="1:14" x14ac:dyDescent="0.25">
      <c r="F59" s="41"/>
      <c r="G59" s="41"/>
      <c r="H59" s="44">
        <f>SUM(H23:H33)</f>
        <v>91</v>
      </c>
      <c r="I59" s="44">
        <f>SUM(I23:I33)</f>
        <v>91.34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31" priority="1">
      <formula>K4&lt;&gt;0</formula>
    </cfRule>
  </conditionalFormatting>
  <conditionalFormatting sqref="R4:R20">
    <cfRule type="expression" dxfId="130" priority="20">
      <formula>R4&lt;&gt;H4</formula>
    </cfRule>
  </conditionalFormatting>
  <conditionalFormatting sqref="R23:R40">
    <cfRule type="expression" dxfId="12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SUM('[40]292'!$DD$41:$DM$41)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SUM('[40]292'!$DD$42:$DM$42)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SUM('[40]292'!$DD$43:$DM$43)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</v>
      </c>
      <c r="I7" s="14">
        <v>2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SUM('[40]292'!$DD$44:$DM$44)</f>
        <v>2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SUM('[40]292'!$DD$45:$DM$45)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44.33</v>
      </c>
      <c r="I9" s="20">
        <v>45.17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SUM('[40]292'!$DD$46:$DM$46)</f>
        <v>44.33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SUM('[40]292'!$DD$47:$DM$47)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255.67</v>
      </c>
      <c r="I11" s="20">
        <v>250.08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97.813587828059624</v>
      </c>
      <c r="O11" s="7">
        <v>8</v>
      </c>
      <c r="P11" s="16">
        <f t="shared" si="3"/>
        <v>1</v>
      </c>
      <c r="R11" s="44">
        <f>SUM('[40]292'!$DD$48:$DM$48)</f>
        <v>255.67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SUM('[40]292'!$DD$49:$DM$49)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SUM('[40]292'!$DD$50:$DM$50)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SUM('[40]292'!$DD$51:$DM$51)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SUM('[40]292'!$DD$52:$DM$52)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SUM('[40]292'!$DD$53:$DM$53)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SUM('[40]292'!$DD$54:$DM$54)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SUM('[40]292'!$DD$55:$DM$55)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SUM('[40]292'!$DD$56:$DM$56)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SUM('[40]292'!$DD$57:$DM$57)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SUM('[40]292'!$CT$97:$DC$97)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SUM('[40]292'!$CT$98:$DC$98)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SUM('[40]292'!$CT$99:$DC$99)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</v>
      </c>
      <c r="I26" s="14">
        <v>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SUM('[40]292'!$CT$100:$DC$100)</f>
        <v>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SUM('[40]292'!$CT$101:$DC$101)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SUM('[40]292'!$CT$102:$DC$102)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SUM('[40]292'!$CT$103:$DC$103)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44.33</v>
      </c>
      <c r="I30" s="14">
        <v>45.17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SUM('[40]292'!$CT$104:$DC$104)</f>
        <v>44.33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SUM('[40]292'!$CT$105:$DC$105)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255.67</v>
      </c>
      <c r="I32" s="14">
        <v>250.08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97.813587828059624</v>
      </c>
      <c r="O32" s="7">
        <v>27</v>
      </c>
      <c r="P32" s="16">
        <f t="shared" si="3"/>
        <v>1</v>
      </c>
      <c r="R32" s="44">
        <f>SUM('[40]292'!$CT$106:$DC$106)</f>
        <v>255.67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SUM('[40]292'!$CT$107:$DC$107)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SUM('[40]292'!$CT$108:$DC$108)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SUM('[40]292'!$CT$148:$DC$148)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SUM('[40]292'!$CT$149:$DC$149)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SUM('[40]292'!$CT$150:$DC$150)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SUM('[40]292'!$CT$151:$DC$151)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SUM('[40]292'!$CT$152:$DC$152)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SUM('[40]292'!$CT$153:$DC$153)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99.271195942686532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302</v>
      </c>
      <c r="I58" s="44">
        <f>SUM(I4:I20)</f>
        <v>297.25</v>
      </c>
      <c r="J58" s="42"/>
    </row>
    <row r="59" spans="1:14" x14ac:dyDescent="0.25">
      <c r="F59" s="41"/>
      <c r="G59" s="41"/>
      <c r="H59" s="44">
        <f>SUM(H23:H33)</f>
        <v>302</v>
      </c>
      <c r="I59" s="44">
        <f>SUM(I23:I33)</f>
        <v>297.25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8" priority="1">
      <formula>K4&lt;&gt;0</formula>
    </cfRule>
  </conditionalFormatting>
  <conditionalFormatting sqref="R4:R20">
    <cfRule type="expression" dxfId="127" priority="20">
      <formula>R4&lt;&gt;H4</formula>
    </cfRule>
  </conditionalFormatting>
  <conditionalFormatting sqref="R23:R40">
    <cfRule type="expression" dxfId="12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zoomScaleSheetLayoutView="7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SUM('[40]296'!$DD$41:$DM$41)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SUM('[40]296'!$DD$42:$DM$42)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SUM('[40]296'!$DD$43:$DM$43)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2.67</v>
      </c>
      <c r="I7" s="14">
        <v>4.75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SUM('[40]296'!$DD$44:$DM$44)</f>
        <v>2.67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14">
        <v>1</v>
      </c>
      <c r="I8" s="20">
        <v>1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SUM('[40]296'!$DD$45:$DM$45)</f>
        <v>1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31.33</v>
      </c>
      <c r="I9" s="20">
        <v>33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SUM('[40]296'!$DD$46:$DM$46)</f>
        <v>31.33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SUM('[40]296'!$DD$47:$DM$47)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225.67</v>
      </c>
      <c r="I11" s="20">
        <v>223.83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99.184650152878106</v>
      </c>
      <c r="O11" s="7">
        <v>8</v>
      </c>
      <c r="P11" s="16">
        <f t="shared" si="3"/>
        <v>1</v>
      </c>
      <c r="R11" s="44">
        <f>SUM('[40]296'!$DD$48:$DM$48)</f>
        <v>225.67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SUM('[40]296'!$DD$49:$DM$49)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SUM('[40]296'!$DD$50:$DM$50)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SUM('[40]296'!$DD$51:$DM$51)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SUM('[40]296'!$DD$52:$DM$52)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SUM('[40]296'!$DD$53:$DM$53)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326</v>
      </c>
      <c r="G17" s="13" t="s">
        <v>18</v>
      </c>
      <c r="H17" s="24">
        <v>0.25</v>
      </c>
      <c r="I17" s="24">
        <v>0.33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2"/>
        <v>100</v>
      </c>
      <c r="O17" s="7">
        <v>14</v>
      </c>
      <c r="P17" s="16">
        <f t="shared" si="3"/>
        <v>1</v>
      </c>
      <c r="R17" s="44">
        <f>SUM('[40]296'!$DD$54:$DM$54)</f>
        <v>0.25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7.08</v>
      </c>
      <c r="I18" s="20">
        <v>7.17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SUM('[40]296'!$DD$55:$DM$55)</f>
        <v>7.08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SUM('[40]296'!$DD$56:$DM$56)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5.33</v>
      </c>
      <c r="I20" s="20">
        <v>5.25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98.499061913696067</v>
      </c>
      <c r="O20" s="7">
        <v>17</v>
      </c>
      <c r="P20" s="16">
        <f t="shared" si="3"/>
        <v>1</v>
      </c>
      <c r="R20" s="44">
        <f>SUM('[40]296'!$DD$57:$DM$57)</f>
        <v>5.33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SUM('[40]296'!$CT$97:$DC$97)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SUM('[40]296'!$CT$98:$DC$98)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SUM('[40]296'!$CT$99:$DC$99)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8</v>
      </c>
      <c r="I26" s="14">
        <v>10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SUM('[40]296'!$CT$100:$DC$100)</f>
        <v>8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SUM('[40]296'!$CT$101:$DC$101)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SUM('[40]296'!$CT$102:$DC$102)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1</v>
      </c>
      <c r="I29" s="14">
        <v>1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SUM('[40]296'!$CT$103:$DC$103)</f>
        <v>1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31.33</v>
      </c>
      <c r="I30" s="14">
        <v>33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SUM('[40]296'!$CT$104:$DC$104)</f>
        <v>31.33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0.25</v>
      </c>
      <c r="I31" s="20">
        <v>0.33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SUM('[40]296'!$CT$105:$DC$105)</f>
        <v>0.25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232.75</v>
      </c>
      <c r="I32" s="14">
        <v>231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99.248120300751879</v>
      </c>
      <c r="O32" s="7">
        <v>27</v>
      </c>
      <c r="P32" s="16">
        <f t="shared" si="3"/>
        <v>1</v>
      </c>
      <c r="R32" s="44">
        <f>SUM('[40]296'!$CT$106:$DC$106)</f>
        <v>232.75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SUM('[40]296'!$CT$107:$DC$107)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53.42</v>
      </c>
      <c r="I34" s="14">
        <v>52.92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99.064020965930368</v>
      </c>
      <c r="O34" s="7">
        <v>29</v>
      </c>
      <c r="P34" s="16">
        <f t="shared" si="3"/>
        <v>1</v>
      </c>
      <c r="R34" s="44">
        <f>SUM('[40]296'!$CT$108:$DC$108)</f>
        <v>53.42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473</v>
      </c>
      <c r="I35" s="14">
        <v>473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SUM('[40]296'!$CT$148:$DC$148)</f>
        <v>473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SUM('[40]296'!$CT$149:$DC$149)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SUM('[40]296'!$CT$150:$DC$150)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SUM('[40]296'!$CT$151:$DC$151)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SUM('[40]296'!$CT$152:$DC$152)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SUM('[40]296'!$CT$153:$DC$153)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99.713989523804031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273.32999999999993</v>
      </c>
      <c r="I58" s="44">
        <f>SUM(I4:I20)</f>
        <v>275.33000000000004</v>
      </c>
      <c r="J58" s="42"/>
    </row>
    <row r="59" spans="1:14" x14ac:dyDescent="0.25">
      <c r="F59" s="41"/>
      <c r="G59" s="41"/>
      <c r="H59" s="44">
        <f>SUM(H23:H33)</f>
        <v>273.33</v>
      </c>
      <c r="I59" s="44">
        <f>SUM(I23:I33)</f>
        <v>275.33</v>
      </c>
    </row>
    <row r="60" spans="1:14" x14ac:dyDescent="0.25">
      <c r="F60" s="41"/>
      <c r="G60" s="41"/>
      <c r="H60" s="44">
        <f>H34</f>
        <v>53.42</v>
      </c>
      <c r="I60" s="44">
        <f>I34</f>
        <v>52.92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K31" sqref="K3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K31" sqref="K31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5" priority="1">
      <formula>K4&lt;&gt;0</formula>
    </cfRule>
  </conditionalFormatting>
  <conditionalFormatting sqref="R4:R20">
    <cfRule type="expression" dxfId="124" priority="20">
      <formula>R4&lt;&gt;H4</formula>
    </cfRule>
  </conditionalFormatting>
  <conditionalFormatting sqref="R23:R40">
    <cfRule type="expression" dxfId="123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SUM('[40]300'!$DD$41:$DM$41)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SUM('[40]300'!$DD$42:$DM$42)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SUM('[40]300'!$DD$43:$DM$43)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1</v>
      </c>
      <c r="I7" s="14">
        <v>1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SUM('[40]300'!$DD$44:$DM$44)</f>
        <v>1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SUM('[40]300'!$DD$45:$DM$45)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53.17</v>
      </c>
      <c r="I9" s="20">
        <v>59.42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SUM('[40]300'!$DD$46:$DM$46)</f>
        <v>53.17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SUM('[40]300'!$DD$47:$DM$47)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346</v>
      </c>
      <c r="I11" s="20">
        <v>343.25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99.205202312138724</v>
      </c>
      <c r="O11" s="7">
        <v>8</v>
      </c>
      <c r="P11" s="16">
        <f t="shared" si="3"/>
        <v>1</v>
      </c>
      <c r="R11" s="44">
        <f>SUM('[40]300'!$DD$48:$DM$48)</f>
        <v>346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SUM('[40]300'!$DD$49:$DM$49)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SUM('[40]300'!$DD$50:$DM$50)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SUM('[40]300'!$DD$51:$DM$51)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SUM('[40]300'!$DD$52:$DM$52)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SUM('[40]300'!$DD$53:$DM$53)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SUM('[40]300'!$DD$54:$DM$54)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44</v>
      </c>
      <c r="I18" s="20">
        <v>44.67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SUM('[40]300'!$DD$55:$DM$55)</f>
        <v>44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SUM('[40]300'!$DD$56:$DM$56)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5.33</v>
      </c>
      <c r="I20" s="20">
        <v>5.58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SUM('[40]300'!$DD$57:$DM$57)</f>
        <v>5.33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SUM('[40]300'!$CT$97:$DC$97)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SUM('[40]300'!$CT$98:$DC$98)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SUM('[40]300'!$CT$99:$DC$99)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6.33</v>
      </c>
      <c r="I26" s="14">
        <v>6.58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SUM('[40]300'!$CT$100:$DC$100)</f>
        <v>6.33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SUM('[40]300'!$CT$101:$DC$101)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SUM('[40]300'!$CT$102:$DC$102)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SUM('[40]300'!$CT$103:$DC$103)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53.17</v>
      </c>
      <c r="I30" s="14">
        <v>59.42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SUM('[40]300'!$CT$104:$DC$104)</f>
        <v>53.17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SUM('[40]300'!$CT$105:$DC$105)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390</v>
      </c>
      <c r="I32" s="14">
        <v>387.92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99.466666666666669</v>
      </c>
      <c r="O32" s="7">
        <v>27</v>
      </c>
      <c r="P32" s="16">
        <f t="shared" si="3"/>
        <v>1</v>
      </c>
      <c r="R32" s="44">
        <f>SUM('[40]300'!$CT$106:$DC$106)</f>
        <v>390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SUM('[40]300'!$CT$107:$DC$107)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SUM('[40]300'!$CT$108:$DC$108)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SUM('[40]300'!$CT$148:$DC$148)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SUM('[40]300'!$CT$149:$DC$149)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SUM('[40]300'!$CT$150:$DC$150)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995</v>
      </c>
      <c r="I38" s="14">
        <v>995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SUM('[40]300'!$CT$151:$DC$151)</f>
        <v>995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SUM('[40]300'!$CT$152:$DC$152)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SUM('[40]300'!$CT$153:$DC$153)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99.852429886533926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449.5</v>
      </c>
      <c r="I58" s="44">
        <f>SUM(I4:I20)</f>
        <v>453.92</v>
      </c>
      <c r="J58" s="42"/>
    </row>
    <row r="59" spans="1:14" x14ac:dyDescent="0.25">
      <c r="F59" s="41"/>
      <c r="G59" s="41"/>
      <c r="H59" s="44">
        <f>SUM(H23:H33)</f>
        <v>449.5</v>
      </c>
      <c r="I59" s="44">
        <f>SUM(I23:I33)</f>
        <v>453.92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H3" sqref="H3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22" priority="1">
      <formula>K4&lt;&gt;0</formula>
    </cfRule>
  </conditionalFormatting>
  <conditionalFormatting sqref="R4:R20">
    <cfRule type="expression" dxfId="121" priority="20">
      <formula>R4&lt;&gt;H4</formula>
    </cfRule>
  </conditionalFormatting>
  <conditionalFormatting sqref="R23:R40">
    <cfRule type="expression" dxfId="120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R65"/>
  <sheetViews>
    <sheetView view="pageBreakPreview" zoomScale="55" zoomScaleNormal="60" zoomScaleSheetLayoutView="55" workbookViewId="0">
      <selection activeCell="C38" sqref="C38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186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SUM('[40]301'!$DD$41:$DM$41)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SUM('[40]301'!$DD$42:$DM$42)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SUM('[40]301'!$DD$43:$DM$43)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SUM('[40]301'!$DD$44:$DM$44)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SUM('[40]301'!$DD$45:$DM$45)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58.33</v>
      </c>
      <c r="I9" s="20">
        <v>63.08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SUM('[40]301'!$DD$46:$DM$46)</f>
        <v>58.33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SUM('[40]301'!$DD$47:$DM$47)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232.42</v>
      </c>
      <c r="I11" s="20">
        <v>227.75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97.990706479648921</v>
      </c>
      <c r="O11" s="7">
        <v>8</v>
      </c>
      <c r="P11" s="16">
        <f t="shared" si="3"/>
        <v>1</v>
      </c>
      <c r="R11" s="44">
        <f>SUM('[40]301'!$DD$48:$DM$48)</f>
        <v>232.42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SUM('[40]301'!$DD$49:$DM$49)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SUM('[40]301'!$DD$50:$DM$50)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SUM('[40]301'!$DD$51:$DM$51)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SUM('[40]301'!$DD$52:$DM$52)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SUM('[40]301'!$DD$53:$DM$53)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SUM('[40]301'!$DD$54:$DM$54)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18</v>
      </c>
      <c r="I18" s="20">
        <v>18.75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SUM('[40]301'!$DD$55:$DM$55)</f>
        <v>18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SUM('[40]301'!$DD$56:$DM$56)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</v>
      </c>
      <c r="I20" s="20">
        <v>2.33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SUM('[40]301'!$DD$57:$DM$57)</f>
        <v>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SUM('[40]301'!$CT$97:$DC$97)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SUM('[40]301'!$CT$98:$DC$98)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SUM('[40]301'!$CT$99:$DC$99)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</v>
      </c>
      <c r="I26" s="14">
        <v>2.33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SUM('[40]301'!$CT$100:$DC$100)</f>
        <v>2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SUM('[40]301'!$CT$101:$DC$101)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SUM('[40]301'!$CT$102:$DC$102)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SUM('[40]301'!$CT$103:$DC$103)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58.33</v>
      </c>
      <c r="I30" s="14">
        <v>63.08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SUM('[40]301'!$CT$104:$DC$104)</f>
        <v>58.33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SUM('[40]301'!$CT$105:$DC$105)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250.42</v>
      </c>
      <c r="I32" s="14">
        <v>246.5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98.434629821899208</v>
      </c>
      <c r="O32" s="7">
        <v>27</v>
      </c>
      <c r="P32" s="16">
        <f t="shared" si="3"/>
        <v>1</v>
      </c>
      <c r="R32" s="44">
        <f>SUM('[40]301'!$CT$106:$DC$106)</f>
        <v>250.42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SUM('[40]301'!$CT$107:$DC$107)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23.67</v>
      </c>
      <c r="I34" s="14">
        <v>23.67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SUM('[40]301'!$CT$108:$DC$108)</f>
        <v>23.67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SUM('[40]301'!$CT$148:$DC$148)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SUM('[40]301'!$CT$149:$DC$149)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480</v>
      </c>
      <c r="I37" s="14">
        <v>480</v>
      </c>
      <c r="J37" s="15">
        <v>0</v>
      </c>
      <c r="K37" s="15">
        <f>IF(H37=0,"нет плана", IF(I37*100/H37-100&gt;0,"ошибка",I37*100/H37-100))</f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  <c r="R37" s="44">
        <f>SUM('[40]301'!$CT$150:$DC$150)</f>
        <v>480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750</v>
      </c>
      <c r="I38" s="14">
        <v>750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SUM('[40]301'!$CT$151:$DC$151)</f>
        <v>750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SUM('[40]301'!$CT$152:$DC$152)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SUM('[40]301'!$CT$153:$DC$153)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99.642533630154816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310.75</v>
      </c>
      <c r="I58" s="44">
        <f>SUM(I4:I20)</f>
        <v>311.90999999999997</v>
      </c>
      <c r="J58" s="42"/>
    </row>
    <row r="59" spans="1:14" x14ac:dyDescent="0.25">
      <c r="F59" s="41"/>
      <c r="G59" s="41"/>
      <c r="H59" s="44">
        <f>SUM(H23:H33)</f>
        <v>310.75</v>
      </c>
      <c r="I59" s="44">
        <f>SUM(I23:I33)</f>
        <v>311.90999999999997</v>
      </c>
    </row>
    <row r="60" spans="1:14" x14ac:dyDescent="0.25">
      <c r="F60" s="41"/>
      <c r="G60" s="41"/>
      <c r="H60" s="44">
        <f>H34</f>
        <v>23.67</v>
      </c>
      <c r="I60" s="44">
        <f>I34</f>
        <v>23.67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55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55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55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55" showPageBreaks="1" fitToPage="1" printArea="1" showAutoFilter="1" hiddenColumns="1" view="pageBreakPreview">
      <selection activeCell="H7" sqref="H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55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9" priority="1">
      <formula>K4&lt;&gt;0</formula>
    </cfRule>
  </conditionalFormatting>
  <conditionalFormatting sqref="R4:R20">
    <cfRule type="expression" dxfId="118" priority="20">
      <formula>R4&lt;&gt;H4</formula>
    </cfRule>
  </conditionalFormatting>
  <conditionalFormatting sqref="R23:R40">
    <cfRule type="expression" dxfId="117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A3" zoomScale="55" zoomScaleNormal="60" zoomScaleSheetLayoutView="55" workbookViewId="0">
      <selection activeCell="X80" sqref="X8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187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SUM('[40]303'!$DD$41:$DM$41)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SUM('[40]303'!$DD$42:$DM$42)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SUM('[40]303'!$DD$43:$DM$43)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SUM('[40]303'!$DD$44:$DM$44)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SUM('[40]303'!$DD$45:$DM$45)</f>
        <v>0</v>
      </c>
    </row>
    <row r="9" spans="1:18" ht="40.5" hidden="1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SUM('[40]303'!$DD$46:$DM$46)</f>
        <v>0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SUM('[40]303'!$DD$47:$DM$47)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14">
        <v>23.42</v>
      </c>
      <c r="I11" s="20">
        <v>21.33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91.076003415883847</v>
      </c>
      <c r="O11" s="7">
        <v>8</v>
      </c>
      <c r="P11" s="16">
        <f t="shared" si="3"/>
        <v>1</v>
      </c>
      <c r="R11" s="44">
        <f>SUM('[40]303'!$DD$48:$DM$48)</f>
        <v>23.42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SUM('[40]303'!$DD$49:$DM$49)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SUM('[40]303'!$DD$50:$DM$50)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SUM('[40]303'!$DD$51:$DM$51)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SUM('[40]303'!$DD$52:$DM$52)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326</v>
      </c>
      <c r="G16" s="13" t="s">
        <v>18</v>
      </c>
      <c r="H16" s="14">
        <v>10.83</v>
      </c>
      <c r="I16" s="14">
        <v>10.75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99.261311172668513</v>
      </c>
      <c r="O16" s="7">
        <v>13</v>
      </c>
      <c r="P16" s="16">
        <f t="shared" si="3"/>
        <v>1</v>
      </c>
      <c r="R16" s="44">
        <f>SUM('[40]303'!$DD$53:$DM$53)</f>
        <v>10.83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326</v>
      </c>
      <c r="G17" s="13" t="s">
        <v>18</v>
      </c>
      <c r="H17" s="24">
        <v>0.33</v>
      </c>
      <c r="I17" s="24">
        <v>0.42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2"/>
        <v>100</v>
      </c>
      <c r="O17" s="7">
        <v>14</v>
      </c>
      <c r="P17" s="16">
        <f t="shared" si="3"/>
        <v>1</v>
      </c>
      <c r="R17" s="44">
        <f>SUM('[40]303'!$DD$54:$DM$54)</f>
        <v>0.33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130.66999999999999</v>
      </c>
      <c r="I18" s="20">
        <v>132.91999999999999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SUM('[40]303'!$DD$55:$DM$55)</f>
        <v>130.66999999999999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326</v>
      </c>
      <c r="G19" s="13" t="s">
        <v>18</v>
      </c>
      <c r="H19" s="24">
        <v>0.75</v>
      </c>
      <c r="I19" s="24">
        <v>1</v>
      </c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>
        <f t="shared" si="2"/>
        <v>100</v>
      </c>
      <c r="O19" s="7">
        <v>16</v>
      </c>
      <c r="P19" s="16">
        <f t="shared" si="3"/>
        <v>1</v>
      </c>
      <c r="R19" s="44">
        <f>SUM('[40]303'!$DD$56:$DM$56)</f>
        <v>0.75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20.67</v>
      </c>
      <c r="I20" s="20">
        <v>20.58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99.564586357039175</v>
      </c>
      <c r="O20" s="7">
        <v>17</v>
      </c>
      <c r="P20" s="16">
        <f t="shared" si="3"/>
        <v>1</v>
      </c>
      <c r="R20" s="44">
        <f>SUM('[40]303'!$DD$57:$DM$57)</f>
        <v>20.67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SUM('[40]303'!$CT$97:$DC$97)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SUM('[40]303'!$CT$98:$DC$98)</f>
        <v>0</v>
      </c>
    </row>
    <row r="25" spans="1:18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326</v>
      </c>
      <c r="G25" s="13" t="s">
        <v>18</v>
      </c>
      <c r="H25" s="14">
        <v>0.75</v>
      </c>
      <c r="I25" s="14">
        <v>1</v>
      </c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>
        <f t="shared" si="2"/>
        <v>100</v>
      </c>
      <c r="O25" s="7">
        <v>20</v>
      </c>
      <c r="P25" s="16">
        <f t="shared" si="3"/>
        <v>1</v>
      </c>
      <c r="R25" s="44">
        <f>SUM('[40]303'!$CT$99:$DC$99)</f>
        <v>0.75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20.67</v>
      </c>
      <c r="I26" s="14">
        <v>20.58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99.564586357039175</v>
      </c>
      <c r="O26" s="7">
        <v>21</v>
      </c>
      <c r="P26" s="16">
        <f t="shared" si="3"/>
        <v>1</v>
      </c>
      <c r="R26" s="44">
        <f>SUM('[40]303'!$CT$100:$DC$100)</f>
        <v>20.67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SUM('[40]303'!$CT$101:$DC$101)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SUM('[40]303'!$CT$102:$DC$102)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SUM('[40]303'!$CT$103:$DC$103)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10.83</v>
      </c>
      <c r="I30" s="14">
        <v>10.75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99.261311172668513</v>
      </c>
      <c r="O30" s="7">
        <v>25</v>
      </c>
      <c r="P30" s="16">
        <f t="shared" si="3"/>
        <v>1</v>
      </c>
      <c r="R30" s="44">
        <f>SUM('[40]303'!$CT$104:$DC$104)</f>
        <v>10.83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326</v>
      </c>
      <c r="G31" s="13" t="s">
        <v>18</v>
      </c>
      <c r="H31" s="20">
        <v>0.33</v>
      </c>
      <c r="I31" s="20">
        <v>0.42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SUM('[40]303'!$CT$105:$DC$105)</f>
        <v>0.33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154.09</v>
      </c>
      <c r="I32" s="14">
        <v>154.25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SUM('[40]303'!$CT$106:$DC$106)</f>
        <v>154.09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SUM('[40]303'!$CT$107:$DC$107)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SUM('[40]303'!$CT$108:$DC$108)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SUM('[40]303'!$CT$148:$DC$148)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SUM('[40]303'!$CT$149:$DC$149)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>IF(H37=0,"нет плана", IF(I37*100/H37-100&gt;0,"ошибка",I37*100/H37-100))</f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SUM('[40]303'!$CT$150:$DC$150)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>IF(H38=0,"нет плана", IF(I38*100/H38-100&gt;0,"ошибка",I38*100/H38-100))</f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SUM('[40]303'!$CT$151:$DC$151)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>IF(H39=0,"нет плана", IF(I39*100/H39-100&gt;0,"ошибка",I39*100/H39-100))</f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SUM('[40]303'!$CT$152:$DC$152)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SUM('[40]303'!$CT$153:$DC$153)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98.975254406845394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186.67000000000002</v>
      </c>
      <c r="I58" s="44">
        <f>SUM(I4:I20)</f>
        <v>187</v>
      </c>
      <c r="J58" s="42"/>
    </row>
    <row r="59" spans="1:14" x14ac:dyDescent="0.25">
      <c r="F59" s="41"/>
      <c r="G59" s="41"/>
      <c r="H59" s="44">
        <f>SUM(H23:H33)</f>
        <v>186.67000000000002</v>
      </c>
      <c r="I59" s="44">
        <f>SUM(I23:I33)</f>
        <v>187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55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55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55" showPageBreaks="1" fitToPage="1" printArea="1" filter="1" showAutoFilter="1" hiddenColumns="1" view="pageBreakPreview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55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55" showPageBreaks="1" fitToPage="1" printArea="1" filter="1" showAutoFilter="1" hiddenColumns="1" view="pageBreakPreview">
      <selection activeCell="J30" sqref="J30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6" priority="1">
      <formula>K4&lt;&gt;0</formula>
    </cfRule>
  </conditionalFormatting>
  <conditionalFormatting sqref="R4:R20">
    <cfRule type="expression" dxfId="115" priority="20">
      <formula>R4&lt;&gt;H4</formula>
    </cfRule>
  </conditionalFormatting>
  <conditionalFormatting sqref="R23:R40">
    <cfRule type="expression" dxfId="114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SUM('[40]308'!$DD$41:$DM$41)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0.67</v>
      </c>
      <c r="I5" s="14">
        <v>0.67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SUM('[40]308'!$DD$42:$DM$42)</f>
        <v>0.67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SUM('[40]308'!$DD$43:$DM$43)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3.33</v>
      </c>
      <c r="I7" s="14">
        <v>3.33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SUM('[40]308'!$DD$44:$DM$44)</f>
        <v>3.33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SUM('[40]308'!$DD$45:$DM$45)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45.33</v>
      </c>
      <c r="I9" s="20">
        <v>45.25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99.823516435031991</v>
      </c>
      <c r="O9" s="7">
        <v>6</v>
      </c>
      <c r="P9" s="16">
        <f t="shared" si="3"/>
        <v>1</v>
      </c>
      <c r="Q9" s="22"/>
      <c r="R9" s="44">
        <f>SUM('[40]308'!$DD$46:$DM$46)</f>
        <v>45.33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SUM('[40]308'!$DD$47:$DM$47)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272</v>
      </c>
      <c r="I11" s="20">
        <v>265.92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97.764705882352942</v>
      </c>
      <c r="O11" s="7">
        <v>8</v>
      </c>
      <c r="P11" s="16">
        <f t="shared" si="3"/>
        <v>1</v>
      </c>
      <c r="R11" s="44">
        <f>SUM('[40]308'!$DD$48:$DM$48)</f>
        <v>272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SUM('[40]308'!$DD$49:$DM$49)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SUM('[40]308'!$DD$50:$DM$50)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SUM('[40]308'!$DD$51:$DM$51)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SUM('[40]308'!$DD$52:$DM$52)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SUM('[40]308'!$DD$53:$DM$53)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SUM('[40]308'!$DD$54:$DM$54)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SUM('[40]308'!$DD$55:$DM$55)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SUM('[40]308'!$DD$56:$DM$56)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SUM('[40]308'!$DD$57:$DM$57)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SUM('[40]308'!$CT$97:$DC$97)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14">
        <v>0.67</v>
      </c>
      <c r="I24" s="14">
        <v>0.67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SUM('[40]308'!$CT$98:$DC$98)</f>
        <v>0.67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SUM('[40]308'!$CT$99:$DC$99)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3.33</v>
      </c>
      <c r="I26" s="14">
        <v>3.33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SUM('[40]308'!$CT$100:$DC$100)</f>
        <v>3.33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SUM('[40]308'!$CT$101:$DC$101)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SUM('[40]308'!$CT$102:$DC$102)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SUM('[40]308'!$CT$103:$DC$103)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45.33</v>
      </c>
      <c r="I30" s="14">
        <v>45.25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99.823516435031991</v>
      </c>
      <c r="O30" s="7">
        <v>25</v>
      </c>
      <c r="P30" s="16">
        <f t="shared" si="3"/>
        <v>1</v>
      </c>
      <c r="R30" s="44">
        <f>SUM('[40]308'!$CT$104:$DC$104)</f>
        <v>45.33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SUM('[40]308'!$CT$105:$DC$105)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272</v>
      </c>
      <c r="I32" s="14">
        <v>265.92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97.764705882352942</v>
      </c>
      <c r="O32" s="7">
        <v>27</v>
      </c>
      <c r="P32" s="16">
        <f t="shared" si="3"/>
        <v>1</v>
      </c>
      <c r="R32" s="44">
        <f>SUM('[40]308'!$CT$106:$DC$106)</f>
        <v>272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SUM('[40]308'!$CT$107:$DC$107)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72.58</v>
      </c>
      <c r="I34" s="14">
        <v>72.58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SUM('[40]308'!$CT$108:$DC$108)</f>
        <v>72.58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SUM('[40]308'!$CT$148:$DC$148)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SUM('[40]308'!$CT$149:$DC$149)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SUM('[40]308'!$CT$150:$DC$150)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SUM('[40]308'!$CT$151:$DC$151)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SUM('[40]308'!$CT$152:$DC$152)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SUM('[40]308'!$CT$153:$DC$153)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99.464049403863299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321.33</v>
      </c>
      <c r="I58" s="44">
        <f>SUM(I4:I20)</f>
        <v>315.17</v>
      </c>
      <c r="J58" s="42"/>
    </row>
    <row r="59" spans="1:14" x14ac:dyDescent="0.25">
      <c r="F59" s="41"/>
      <c r="G59" s="41"/>
      <c r="H59" s="44">
        <f>SUM(H23:H33)</f>
        <v>321.33</v>
      </c>
      <c r="I59" s="44">
        <f>SUM(I23:I33)</f>
        <v>315.17</v>
      </c>
    </row>
    <row r="60" spans="1:14" x14ac:dyDescent="0.25">
      <c r="F60" s="41"/>
      <c r="G60" s="41"/>
      <c r="H60" s="44">
        <f>H34</f>
        <v>72.58</v>
      </c>
      <c r="I60" s="44">
        <f>I34</f>
        <v>72.58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3" priority="1">
      <formula>K4&lt;&gt;0</formula>
    </cfRule>
  </conditionalFormatting>
  <conditionalFormatting sqref="R4:R20">
    <cfRule type="expression" dxfId="112" priority="20">
      <formula>R4&lt;&gt;H4</formula>
    </cfRule>
  </conditionalFormatting>
  <conditionalFormatting sqref="R23:R40">
    <cfRule type="expression" dxfId="111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189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SUM('[40]309'!$DD$41:$DM$41)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SUM('[40]309'!$DD$42:$DM$42)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SUM('[40]309'!$DD$43:$DM$43)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SUM('[40]309'!$DD$44:$DM$44)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SUM('[40]309'!$DD$45:$DM$45)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51.83</v>
      </c>
      <c r="I9" s="20">
        <v>50.5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97.433918579972982</v>
      </c>
      <c r="O9" s="7">
        <v>6</v>
      </c>
      <c r="P9" s="16">
        <f t="shared" si="3"/>
        <v>1</v>
      </c>
      <c r="Q9" s="22"/>
      <c r="R9" s="44">
        <f>SUM('[40]309'!$DD$46:$DM$46)</f>
        <v>51.83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SUM('[40]309'!$DD$47:$DM$47)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258.33</v>
      </c>
      <c r="I11" s="20">
        <v>253.33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98.064491154724593</v>
      </c>
      <c r="O11" s="7">
        <v>8</v>
      </c>
      <c r="P11" s="16">
        <f t="shared" si="3"/>
        <v>1</v>
      </c>
      <c r="R11" s="44">
        <f>SUM('[40]309'!$DD$48:$DM$48)</f>
        <v>258.33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SUM('[40]309'!$DD$49:$DM$49)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SUM('[40]309'!$DD$50:$DM$50)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SUM('[40]309'!$DD$51:$DM$51)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SUM('[40]309'!$DD$52:$DM$52)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SUM('[40]309'!$DD$53:$DM$53)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SUM('[40]309'!$DD$54:$DM$54)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SUM('[40]309'!$DD$55:$DM$55)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SUM('[40]309'!$DD$56:$DM$56)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SUM('[40]309'!$DD$57:$DM$57)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SUM('[40]309'!$CT$97:$DC$97)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SUM('[40]309'!$CT$98:$DC$98)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SUM('[40]309'!$CT$99:$DC$99)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SUM('[40]309'!$CT$100:$DC$100)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SUM('[40]309'!$CT$101:$DC$101)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SUM('[40]309'!$CT$102:$DC$102)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SUM('[40]309'!$CT$103:$DC$103)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51.83</v>
      </c>
      <c r="I30" s="14">
        <v>50.5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97.433918579972982</v>
      </c>
      <c r="O30" s="7">
        <v>25</v>
      </c>
      <c r="P30" s="16">
        <f t="shared" si="3"/>
        <v>1</v>
      </c>
      <c r="R30" s="44">
        <f>SUM('[40]309'!$CT$104:$DC$104)</f>
        <v>51.83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SUM('[40]309'!$CT$105:$DC$105)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258.33</v>
      </c>
      <c r="I32" s="14">
        <v>253.33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98.064491154724593</v>
      </c>
      <c r="O32" s="7">
        <v>27</v>
      </c>
      <c r="P32" s="16">
        <f t="shared" si="3"/>
        <v>1</v>
      </c>
      <c r="R32" s="44">
        <f>SUM('[40]309'!$CT$106:$DC$106)</f>
        <v>258.33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SUM('[40]309'!$CT$107:$DC$107)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SUM('[40]309'!$CT$108:$DC$108)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SUM('[40]309'!$CT$148:$DC$148)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SUM('[40]309'!$CT$149:$DC$149)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SUM('[40]309'!$CT$150:$DC$150)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SUM('[40]309'!$CT$151:$DC$151)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SUM('[40]309'!$CT$152:$DC$152)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SUM('[40]309'!$CT$153:$DC$153)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97.749204867348794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310.15999999999997</v>
      </c>
      <c r="I58" s="44">
        <f>SUM(I4:I20)</f>
        <v>303.83000000000004</v>
      </c>
      <c r="J58" s="42"/>
    </row>
    <row r="59" spans="1:14" x14ac:dyDescent="0.25">
      <c r="F59" s="41"/>
      <c r="G59" s="41"/>
      <c r="H59" s="44">
        <f>SUM(H23:H33)</f>
        <v>310.15999999999997</v>
      </c>
      <c r="I59" s="44">
        <f>SUM(I23:I33)</f>
        <v>303.83000000000004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R1" sqref="R1:R1048576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10" priority="1">
      <formula>K4&lt;&gt;0</formula>
    </cfRule>
  </conditionalFormatting>
  <conditionalFormatting sqref="R4:R20">
    <cfRule type="expression" dxfId="109" priority="20">
      <formula>R4&lt;&gt;H4</formula>
    </cfRule>
  </conditionalFormatting>
  <conditionalFormatting sqref="R23:R40">
    <cfRule type="expression" dxfId="108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SUM('[40]311'!$DD$41:$DM$41)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SUM('[40]311'!$DD$42:$DM$42)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SUM('[40]311'!$DD$43:$DM$43)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20">
        <v>1.17</v>
      </c>
      <c r="I7" s="14">
        <v>1.08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92.307692307692321</v>
      </c>
      <c r="O7" s="7">
        <v>4</v>
      </c>
      <c r="P7" s="16">
        <f>IF(H7&gt;0,1,0)</f>
        <v>1</v>
      </c>
      <c r="R7" s="44">
        <f>SUM('[40]311'!$DD$44:$DM$44)</f>
        <v>1.17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326</v>
      </c>
      <c r="G8" s="13" t="s">
        <v>18</v>
      </c>
      <c r="H8" s="20">
        <v>0.57999999999999996</v>
      </c>
      <c r="I8" s="20">
        <v>0.67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SUM('[40]311'!$DD$45:$DM$45)</f>
        <v>0.57999999999999996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41.83</v>
      </c>
      <c r="I9" s="20">
        <v>42.75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SUM('[40]311'!$DD$46:$DM$46)</f>
        <v>41.83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SUM('[40]311'!$DD$47:$DM$47)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291.92</v>
      </c>
      <c r="I11" s="20">
        <v>287.83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98.598931214031225</v>
      </c>
      <c r="O11" s="7">
        <v>8</v>
      </c>
      <c r="P11" s="16">
        <f t="shared" si="3"/>
        <v>1</v>
      </c>
      <c r="R11" s="44">
        <f>SUM('[40]311'!$DD$48:$DM$48)</f>
        <v>291.92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SUM('[40]311'!$DD$49:$DM$49)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SUM('[40]311'!$DD$50:$DM$50)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SUM('[40]311'!$DD$51:$DM$51)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SUM('[40]311'!$DD$52:$DM$52)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SUM('[40]311'!$DD$53:$DM$53)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SUM('[40]311'!$DD$54:$DM$54)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6.33</v>
      </c>
      <c r="I18" s="20">
        <v>6.5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SUM('[40]311'!$DD$55:$DM$55)</f>
        <v>6.33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SUM('[40]311'!$DD$56:$DM$56)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2</v>
      </c>
      <c r="I20" s="20">
        <v>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SUM('[40]311'!$DD$57:$DM$57)</f>
        <v>2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SUM('[40]311'!$CT$97:$DC$97)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SUM('[40]311'!$CT$98:$DC$98)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SUM('[40]311'!$CT$99:$DC$99)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20">
        <v>3.17</v>
      </c>
      <c r="I26" s="14">
        <v>3.08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97.160883280757105</v>
      </c>
      <c r="O26" s="7">
        <v>21</v>
      </c>
      <c r="P26" s="16">
        <f t="shared" si="3"/>
        <v>1</v>
      </c>
      <c r="R26" s="44">
        <f>SUM('[40]311'!$CT$100:$DC$100)</f>
        <v>3.17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SUM('[40]311'!$CT$101:$DC$101)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SUM('[40]311'!$CT$102:$DC$102)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326</v>
      </c>
      <c r="G29" s="13" t="s">
        <v>18</v>
      </c>
      <c r="H29" s="14">
        <v>0.57999999999999996</v>
      </c>
      <c r="I29" s="14">
        <v>0.67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SUM('[40]311'!$CT$103:$DC$103)</f>
        <v>0.57999999999999996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41.83</v>
      </c>
      <c r="I30" s="14">
        <v>42.75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SUM('[40]311'!$CT$104:$DC$104)</f>
        <v>41.83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SUM('[40]311'!$CT$105:$DC$105)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298.25</v>
      </c>
      <c r="I32" s="14">
        <v>294.33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98.685666387259005</v>
      </c>
      <c r="O32" s="7">
        <v>27</v>
      </c>
      <c r="P32" s="16">
        <f t="shared" si="3"/>
        <v>1</v>
      </c>
      <c r="R32" s="44">
        <f>SUM('[40]311'!$CT$106:$DC$106)</f>
        <v>298.25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SUM('[40]311'!$CT$107:$DC$107)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22.25</v>
      </c>
      <c r="I34" s="14">
        <v>22.25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SUM('[40]311'!$CT$108:$DC$108)</f>
        <v>22.25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39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SUM('[40]311'!$CT$148:$DC$148)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SUM('[40]311'!$CT$149:$DC$149)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SUM('[40]311'!$CT$150:$DC$150)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SUM('[40]311'!$CT$151:$DC$151)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SUM('[40]311'!$CT$152:$DC$152)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1877</v>
      </c>
      <c r="I40" s="14">
        <v>1877</v>
      </c>
      <c r="J40" s="15">
        <v>0</v>
      </c>
      <c r="K40" s="15">
        <f>IF(H40=0,"нет плана", IF(I40*100/H40-100&gt;0,"ошибка",I40*100/H40-100))</f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SUM('[40]311'!$CT$153:$DC$153)</f>
        <v>1877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98.896097765811646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343.83</v>
      </c>
      <c r="I58" s="44">
        <f>SUM(I4:I20)</f>
        <v>340.83</v>
      </c>
      <c r="J58" s="42"/>
    </row>
    <row r="59" spans="1:14" x14ac:dyDescent="0.25">
      <c r="F59" s="41"/>
      <c r="G59" s="41"/>
      <c r="H59" s="44">
        <f>SUM(H23:H33)</f>
        <v>343.83</v>
      </c>
      <c r="I59" s="44">
        <f>SUM(I23:I33)</f>
        <v>340.83</v>
      </c>
    </row>
    <row r="60" spans="1:14" x14ac:dyDescent="0.25">
      <c r="F60" s="41"/>
      <c r="G60" s="41"/>
      <c r="H60" s="44">
        <f>H34</f>
        <v>22.25</v>
      </c>
      <c r="I60" s="44">
        <f>I34</f>
        <v>22.25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K32" sqref="K32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K32" sqref="K32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07" priority="1">
      <formula>K4&lt;&gt;0</formula>
    </cfRule>
  </conditionalFormatting>
  <conditionalFormatting sqref="R4:R20">
    <cfRule type="expression" dxfId="106" priority="20">
      <formula>R4&lt;&gt;H4</formula>
    </cfRule>
  </conditionalFormatting>
  <conditionalFormatting sqref="R23:R40">
    <cfRule type="expression" dxfId="105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C2" zoomScale="70" zoomScaleNormal="60" zoomScaleSheetLayoutView="70" workbookViewId="0">
      <selection activeCell="H63" sqref="H63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192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SUM('[40]316'!$DD$41:$DM$41)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0.83</v>
      </c>
      <c r="I5" s="14">
        <v>0.83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SUM('[40]316'!$DD$42:$DM$42)</f>
        <v>0.83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SUM('[40]316'!$DD$43:$DM$43)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0.67</v>
      </c>
      <c r="I7" s="14">
        <v>0.67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SUM('[40]316'!$DD$44:$DM$44)</f>
        <v>0.67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SUM('[40]316'!$DD$45:$DM$45)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48.67</v>
      </c>
      <c r="I9" s="20">
        <v>44.75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91.945757139921923</v>
      </c>
      <c r="O9" s="7">
        <v>6</v>
      </c>
      <c r="P9" s="16">
        <f t="shared" si="3"/>
        <v>1</v>
      </c>
      <c r="Q9" s="22"/>
      <c r="R9" s="44">
        <f>SUM('[40]316'!$DD$46:$DM$46)</f>
        <v>48.67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SUM('[40]316'!$DD$47:$DM$47)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247.33</v>
      </c>
      <c r="I11" s="20">
        <v>225.83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91.307160473860833</v>
      </c>
      <c r="O11" s="7">
        <v>8</v>
      </c>
      <c r="P11" s="16">
        <f t="shared" si="3"/>
        <v>1</v>
      </c>
      <c r="R11" s="44">
        <f>SUM('[40]316'!$DD$48:$DM$48)</f>
        <v>247.33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SUM('[40]316'!$DD$49:$DM$49)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SUM('[40]316'!$DD$50:$DM$50)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SUM('[40]316'!$DD$51:$DM$51)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SUM('[40]316'!$DD$52:$DM$52)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SUM('[40]316'!$DD$53:$DM$53)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SUM('[40]316'!$DD$54:$DM$54)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44</v>
      </c>
      <c r="I18" s="20">
        <v>43.83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99.61363636363636</v>
      </c>
      <c r="O18" s="7">
        <v>15</v>
      </c>
      <c r="P18" s="16">
        <f t="shared" si="3"/>
        <v>1</v>
      </c>
      <c r="R18" s="44">
        <f>SUM('[40]316'!$DD$55:$DM$55)</f>
        <v>44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SUM('[40]316'!$DD$56:$DM$56)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6</v>
      </c>
      <c r="I20" s="20">
        <v>6.92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SUM('[40]316'!$DD$57:$DM$57)</f>
        <v>6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SUM('[40]316'!$CT$97:$DC$97)</f>
        <v>0</v>
      </c>
    </row>
    <row r="24" spans="1:18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20">
        <v>0.83</v>
      </c>
      <c r="I24" s="14">
        <v>0.83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SUM('[40]316'!$CT$98:$DC$98)</f>
        <v>0.83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SUM('[40]316'!$CT$99:$DC$99)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6.67</v>
      </c>
      <c r="I26" s="14">
        <v>7.58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SUM('[40]316'!$CT$100:$DC$100)</f>
        <v>6.67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SUM('[40]316'!$CT$101:$DC$101)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SUM('[40]316'!$CT$102:$DC$102)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SUM('[40]316'!$CT$103:$DC$103)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48.67</v>
      </c>
      <c r="I30" s="14">
        <v>44.75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91.945757139921923</v>
      </c>
      <c r="O30" s="7">
        <v>25</v>
      </c>
      <c r="P30" s="16">
        <f t="shared" si="3"/>
        <v>1</v>
      </c>
      <c r="R30" s="44">
        <f>SUM('[40]316'!$CT$104:$DC$104)</f>
        <v>48.67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SUM('[40]316'!$CT$105:$DC$105)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291.33</v>
      </c>
      <c r="I32" s="14">
        <v>269.67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92.565132324168474</v>
      </c>
      <c r="O32" s="7">
        <v>27</v>
      </c>
      <c r="P32" s="16">
        <f t="shared" si="3"/>
        <v>1</v>
      </c>
      <c r="R32" s="44">
        <f>SUM('[40]316'!$CT$106:$DC$106)</f>
        <v>291.33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SUM('[40]316'!$CT$107:$DC$107)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50</v>
      </c>
      <c r="I34" s="14">
        <v>49.17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98.34</v>
      </c>
      <c r="O34" s="7">
        <v>29</v>
      </c>
      <c r="P34" s="16">
        <f t="shared" si="3"/>
        <v>1</v>
      </c>
      <c r="R34" s="44">
        <f>SUM('[40]316'!$CT$108:$DC$108)</f>
        <v>50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>
        <v>957</v>
      </c>
      <c r="I35" s="14">
        <v>957</v>
      </c>
      <c r="J35" s="15">
        <v>0</v>
      </c>
      <c r="K35" s="15">
        <f t="shared" ref="K35:K40" si="4">IF(H35=0,"нет плана", IF(I35*100/H35-100&gt;0,"ошибка",I35*100/H35-100))</f>
        <v>0</v>
      </c>
      <c r="L35" s="15"/>
      <c r="M35" s="76" t="str">
        <f t="shared" si="1"/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  <c r="R35" s="44">
        <f>SUM('[40]316'!$CT$148:$DC$148)</f>
        <v>957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SUM('[40]316'!$CT$149:$DC$149)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SUM('[40]316'!$CT$150:$DC$150)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SUM('[40]316'!$CT$151:$DC$151)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SUM('[40]316'!$CT$152:$DC$152)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SUM('[40]316'!$CT$153:$DC$153)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97.143120286792453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347.5</v>
      </c>
      <c r="I58" s="44">
        <f>SUM(I4:I20)</f>
        <v>322.83000000000004</v>
      </c>
      <c r="J58" s="42"/>
    </row>
    <row r="59" spans="1:14" x14ac:dyDescent="0.25">
      <c r="F59" s="41"/>
      <c r="G59" s="41"/>
      <c r="H59" s="44">
        <f>SUM(H23:H33)</f>
        <v>347.5</v>
      </c>
      <c r="I59" s="44">
        <f>SUM(I23:I33)</f>
        <v>322.83000000000004</v>
      </c>
    </row>
    <row r="60" spans="1:14" x14ac:dyDescent="0.25">
      <c r="F60" s="41"/>
      <c r="G60" s="41"/>
      <c r="H60" s="44">
        <f>H34</f>
        <v>50</v>
      </c>
      <c r="I60" s="44">
        <f>I34</f>
        <v>49.17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70" showPageBreaks="1" fitToPage="1" printArea="1" filter="1" showAutoFilter="1" hiddenColumns="1" view="pageBreakPreview" topLeftCell="C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70" showPageBreaks="1" fitToPage="1" printArea="1" filter="1" showAutoFilter="1" hiddenColumns="1" view="pageBreakPreview" topLeftCell="C9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70" showPageBreaks="1" fitToPage="1" printArea="1" filter="1" showAutoFilter="1" hiddenColumns="1" view="pageBreakPreview" topLeftCell="C9">
      <selection activeCell="R57" sqref="R57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70" showPageBreaks="1" fitToPage="1" printArea="1" showAutoFilter="1" hiddenColumns="1" view="pageBreakPreview" topLeftCell="C1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70" showPageBreaks="1" fitToPage="1" printArea="1" filter="1" showAutoFilter="1" hiddenColumns="1" view="pageBreakPreview" topLeftCell="C1">
      <selection activeCell="H24" sqref="H2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04" priority="1">
      <formula>K4&lt;&gt;0</formula>
    </cfRule>
  </conditionalFormatting>
  <conditionalFormatting sqref="R4:R20">
    <cfRule type="expression" dxfId="103" priority="20">
      <formula>R4&lt;&gt;H4</formula>
    </cfRule>
  </conditionalFormatting>
  <conditionalFormatting sqref="R23:R40">
    <cfRule type="expression" dxfId="10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topLeftCell="C1" zoomScale="60" zoomScaleNormal="60" workbookViewId="0">
      <selection activeCell="I60" sqref="I6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194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SUM('[40]329'!$DD$41:$DM$41)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SUM('[40]329'!$DD$42:$DM$42)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SUM('[40]329'!$DD$43:$DM$43)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326</v>
      </c>
      <c r="G7" s="13" t="s">
        <v>18</v>
      </c>
      <c r="H7" s="14">
        <v>0.17</v>
      </c>
      <c r="I7" s="14">
        <v>0.17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  <c r="R7" s="44">
        <f>SUM('[40]329'!$DD$44:$DM$44)</f>
        <v>0.17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SUM('[40]329'!$DD$45:$DM$45)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14">
        <v>31.5</v>
      </c>
      <c r="I9" s="20">
        <v>31.33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99.460317460317455</v>
      </c>
      <c r="O9" s="7">
        <v>6</v>
      </c>
      <c r="P9" s="16">
        <f t="shared" si="3"/>
        <v>1</v>
      </c>
      <c r="Q9" s="22"/>
      <c r="R9" s="44">
        <f>SUM('[40]329'!$DD$46:$DM$46)</f>
        <v>31.5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SUM('[40]329'!$DD$47:$DM$47)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105.17</v>
      </c>
      <c r="I11" s="20">
        <v>114.25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100</v>
      </c>
      <c r="O11" s="7">
        <v>8</v>
      </c>
      <c r="P11" s="16">
        <f t="shared" si="3"/>
        <v>1</v>
      </c>
      <c r="R11" s="44">
        <f>SUM('[40]329'!$DD$48:$DM$48)</f>
        <v>105.17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SUM('[40]329'!$DD$49:$DM$49)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SUM('[40]329'!$DD$50:$DM$50)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SUM('[40]329'!$DD$51:$DM$51)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SUM('[40]329'!$DD$52:$DM$52)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SUM('[40]329'!$DD$53:$DM$53)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SUM('[40]329'!$DD$54:$DM$54)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33.67</v>
      </c>
      <c r="I18" s="20">
        <v>35.58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SUM('[40]329'!$DD$55:$DM$55)</f>
        <v>33.67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SUM('[40]329'!$DD$56:$DM$56)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0.33</v>
      </c>
      <c r="I20" s="20">
        <v>0.33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SUM('[40]329'!$DD$57:$DM$57)</f>
        <v>0.33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SUM('[40]329'!$CT$97:$DC$97)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SUM('[40]329'!$CT$98:$DC$98)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SUM('[40]329'!$CT$99:$DC$99)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0.5</v>
      </c>
      <c r="I26" s="14">
        <v>0.5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SUM('[40]329'!$CT$100:$DC$100)</f>
        <v>0.5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SUM('[40]329'!$CT$101:$DC$101)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SUM('[40]329'!$CT$102:$DC$102)</f>
        <v>0</v>
      </c>
    </row>
    <row r="29" spans="1:18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SUM('[40]329'!$CT$103:$DC$103)</f>
        <v>0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31.5</v>
      </c>
      <c r="I30" s="14">
        <v>31.33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99.460317460317455</v>
      </c>
      <c r="O30" s="7">
        <v>25</v>
      </c>
      <c r="P30" s="16">
        <f t="shared" si="3"/>
        <v>1</v>
      </c>
      <c r="R30" s="44">
        <f>SUM('[40]329'!$CT$104:$DC$104)</f>
        <v>31.5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SUM('[40]329'!$CT$105:$DC$105)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138.84</v>
      </c>
      <c r="I32" s="14">
        <v>149.83000000000001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SUM('[40]329'!$CT$106:$DC$106)</f>
        <v>138.84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SUM('[40]329'!$CT$107:$DC$107)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SUM('[40]329'!$CT$108:$DC$108)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SUM('[40]329'!$CT$148:$DC$148)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SUM('[40]329'!$CT$149:$DC$149)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SUM('[40]329'!$CT$150:$DC$150)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488</v>
      </c>
      <c r="I38" s="14">
        <v>488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SUM('[40]329'!$CT$151:$DC$151)</f>
        <v>488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SUM('[40]329'!$CT$152:$DC$152)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SUM('[40]329'!$CT$153:$DC$153)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99.880070546737215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170.84</v>
      </c>
      <c r="I58" s="44">
        <f>SUM(I4:I20)</f>
        <v>181.66</v>
      </c>
      <c r="J58" s="42"/>
    </row>
    <row r="59" spans="1:14" x14ac:dyDescent="0.25">
      <c r="F59" s="41"/>
      <c r="G59" s="41"/>
      <c r="H59" s="44">
        <f>SUM(H23:H33)</f>
        <v>170.84</v>
      </c>
      <c r="I59" s="44">
        <f>SUM(I23:I33)</f>
        <v>181.66000000000003</v>
      </c>
    </row>
    <row r="60" spans="1:14" x14ac:dyDescent="0.25">
      <c r="F60" s="41"/>
      <c r="G60" s="41"/>
      <c r="H60" s="44">
        <f>H34</f>
        <v>0</v>
      </c>
      <c r="I60" s="44">
        <f>I34</f>
        <v>0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 topLeftCell="C1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J11" sqref="J11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1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 topLeftCell="C1">
      <selection activeCell="H32" sqref="H32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101" priority="1">
      <formula>K4&lt;&gt;0</formula>
    </cfRule>
  </conditionalFormatting>
  <conditionalFormatting sqref="R4:R20">
    <cfRule type="expression" dxfId="100" priority="20">
      <formula>R4&lt;&gt;H4</formula>
    </cfRule>
  </conditionalFormatting>
  <conditionalFormatting sqref="R23:R40">
    <cfRule type="expression" dxfId="9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S65"/>
  <sheetViews>
    <sheetView view="pageBreakPreview" zoomScale="60" zoomScaleNormal="60" workbookViewId="0">
      <selection activeCell="C57" sqref="C57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195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v>330</v>
      </c>
      <c r="R4" s="44">
        <f>SUM('[40]330'!$DD$41:$DM$41)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326</v>
      </c>
      <c r="G5" s="13" t="s">
        <v>18</v>
      </c>
      <c r="H5" s="14">
        <v>0.5</v>
      </c>
      <c r="I5" s="14">
        <v>0.5</v>
      </c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  <c r="R5" s="44">
        <f>SUM('[40]330'!$DD$42:$DM$42)</f>
        <v>0.5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SUM('[40]330'!$DD$43:$DM$43)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SUM('[40]330'!$DD$44:$DM$44)</f>
        <v>0</v>
      </c>
    </row>
    <row r="8" spans="1:18" ht="40.5" hidden="1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SUM('[40]330'!$DD$45:$DM$45)</f>
        <v>0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326</v>
      </c>
      <c r="G9" s="19" t="s">
        <v>18</v>
      </c>
      <c r="H9" s="20">
        <v>35.67</v>
      </c>
      <c r="I9" s="20">
        <v>39.67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SUM('[40]330'!$DD$46:$DM$46)</f>
        <v>35.67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SUM('[40]330'!$DD$47:$DM$47)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326</v>
      </c>
      <c r="G11" s="13" t="s">
        <v>18</v>
      </c>
      <c r="H11" s="20">
        <v>249.33</v>
      </c>
      <c r="I11" s="20">
        <v>247.5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99.266032968355191</v>
      </c>
      <c r="O11" s="7">
        <v>8</v>
      </c>
      <c r="P11" s="16">
        <f t="shared" si="3"/>
        <v>1</v>
      </c>
      <c r="R11" s="44">
        <f>SUM('[40]330'!$DD$48:$DM$48)</f>
        <v>249.33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SUM('[40]330'!$DD$49:$DM$49)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SUM('[40]330'!$DD$50:$DM$50)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SUM('[40]330'!$DD$51:$DM$51)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SUM('[40]330'!$DD$52:$DM$52)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SUM('[40]330'!$DD$53:$DM$53)</f>
        <v>0</v>
      </c>
    </row>
    <row r="17" spans="1:19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SUM('[40]330'!$DD$54:$DM$54)</f>
        <v>0</v>
      </c>
    </row>
    <row r="18" spans="1:19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326</v>
      </c>
      <c r="G18" s="13" t="s">
        <v>18</v>
      </c>
      <c r="H18" s="20">
        <v>20</v>
      </c>
      <c r="I18" s="20">
        <v>20.5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  <c r="R18" s="44">
        <f>SUM('[40]330'!$DD$55:$DM$55)</f>
        <v>20</v>
      </c>
    </row>
    <row r="19" spans="1:19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SUM('[40]330'!$DD$56:$DM$56)</f>
        <v>0</v>
      </c>
    </row>
    <row r="20" spans="1:19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326</v>
      </c>
      <c r="G20" s="13" t="s">
        <v>18</v>
      </c>
      <c r="H20" s="20">
        <v>1</v>
      </c>
      <c r="I20" s="20">
        <v>1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SUM('[40]330'!$DD$57:$DM$57)</f>
        <v>1</v>
      </c>
    </row>
    <row r="21" spans="1:19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9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9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SUM('[40]330'!$CT$97:$DC$97)</f>
        <v>0</v>
      </c>
    </row>
    <row r="24" spans="1:19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326</v>
      </c>
      <c r="G24" s="13" t="s">
        <v>18</v>
      </c>
      <c r="H24" s="20">
        <v>0.5</v>
      </c>
      <c r="I24" s="14">
        <v>0.5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100</v>
      </c>
      <c r="O24" s="7">
        <v>19</v>
      </c>
      <c r="P24" s="16">
        <f t="shared" si="3"/>
        <v>1</v>
      </c>
      <c r="R24" s="44">
        <f>SUM('[40]330'!$CT$98:$DC$98)</f>
        <v>0.5</v>
      </c>
    </row>
    <row r="25" spans="1:19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SUM('[40]330'!$CT$99:$DC$99)</f>
        <v>0</v>
      </c>
    </row>
    <row r="26" spans="1:19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326</v>
      </c>
      <c r="G26" s="13" t="s">
        <v>18</v>
      </c>
      <c r="H26" s="14">
        <v>1</v>
      </c>
      <c r="I26" s="14">
        <v>1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SUM('[40]330'!$CT$100:$DC$100)</f>
        <v>1</v>
      </c>
    </row>
    <row r="27" spans="1:19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SUM('[40]330'!$CT$101:$DC$101)</f>
        <v>0</v>
      </c>
    </row>
    <row r="28" spans="1:19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SUM('[40]330'!$CT$102:$DC$102)</f>
        <v>0</v>
      </c>
    </row>
    <row r="29" spans="1:19" ht="40.5" hidden="1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SUM('[40]330'!$CT$103:$DC$103)</f>
        <v>0</v>
      </c>
    </row>
    <row r="30" spans="1:19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326</v>
      </c>
      <c r="G30" s="13" t="s">
        <v>18</v>
      </c>
      <c r="H30" s="14">
        <v>35.67</v>
      </c>
      <c r="I30" s="14">
        <v>39.67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SUM('[40]330'!$CT$104:$DC$104)</f>
        <v>35.67</v>
      </c>
    </row>
    <row r="31" spans="1:19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SUM('[40]330'!$CT$105:$DC$105)</f>
        <v>0</v>
      </c>
    </row>
    <row r="32" spans="1:19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326</v>
      </c>
      <c r="G32" s="13" t="s">
        <v>18</v>
      </c>
      <c r="H32" s="14">
        <v>269.33</v>
      </c>
      <c r="I32" s="14">
        <v>268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99.506182007203066</v>
      </c>
      <c r="O32" s="7">
        <v>27</v>
      </c>
      <c r="P32" s="16">
        <f t="shared" si="3"/>
        <v>1</v>
      </c>
      <c r="R32" s="44">
        <f>SUM('[40]330'!$CT$106:$DC$106)</f>
        <v>269.33</v>
      </c>
      <c r="S32" s="44"/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SUM('[40]330'!$CT$107:$DC$107)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326</v>
      </c>
      <c r="G34" s="13" t="s">
        <v>18</v>
      </c>
      <c r="H34" s="14">
        <v>55.17</v>
      </c>
      <c r="I34" s="14">
        <v>55.17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SUM('[40]330'!$CT$108:$DC$108)</f>
        <v>55.17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SUM('[40]330'!$CT$148:$DC$148)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SUM('[40]330'!$CT$149:$DC$149)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>
        <v>960</v>
      </c>
      <c r="I37" s="14">
        <v>960</v>
      </c>
      <c r="J37" s="15">
        <v>0</v>
      </c>
      <c r="K37" s="15">
        <f t="shared" si="4"/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  <c r="R37" s="44">
        <f>SUM('[40]330'!$CT$150:$DC$150)</f>
        <v>960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SUM('[40]330'!$CT$151:$DC$151)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SUM('[40]330'!$CT$152:$DC$152)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320</v>
      </c>
      <c r="I40" s="14">
        <v>320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SUM('[40]330'!$CT$153:$DC$153)</f>
        <v>320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99.897684581296517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44">
        <f>SUM(H4:H20)</f>
        <v>306.5</v>
      </c>
      <c r="I58" s="44">
        <f>SUM(I4:I20)</f>
        <v>309.17</v>
      </c>
      <c r="J58" s="42"/>
    </row>
    <row r="59" spans="1:14" x14ac:dyDescent="0.25">
      <c r="F59" s="41"/>
      <c r="G59" s="41"/>
      <c r="H59" s="44">
        <f>SUM(H23:H33)</f>
        <v>306.5</v>
      </c>
      <c r="I59" s="44">
        <f>SUM(I23:I33)</f>
        <v>309.17</v>
      </c>
    </row>
    <row r="60" spans="1:14" x14ac:dyDescent="0.25">
      <c r="F60" s="41"/>
      <c r="G60" s="41"/>
      <c r="H60" s="44">
        <f>H34</f>
        <v>55.17</v>
      </c>
      <c r="I60" s="44">
        <f>I34</f>
        <v>55.17</v>
      </c>
    </row>
    <row r="61" spans="1:14" x14ac:dyDescent="0.25">
      <c r="F61" s="45"/>
      <c r="G61" s="45"/>
      <c r="H61" s="44">
        <f>H58-H59</f>
        <v>0</v>
      </c>
      <c r="I61" s="44">
        <f>I58-I59</f>
        <v>0</v>
      </c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view="pageBreakPreview">
      <selection activeCell="I60" sqref="I6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I34" sqref="I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G12" sqref="G12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H34" sqref="H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8" priority="1">
      <formula>K4&lt;&gt;0</formula>
    </cfRule>
  </conditionalFormatting>
  <conditionalFormatting sqref="R4:R20">
    <cfRule type="expression" dxfId="97" priority="20">
      <formula>R4&lt;&gt;H4</formula>
    </cfRule>
  </conditionalFormatting>
  <conditionalFormatting sqref="R23:R40">
    <cfRule type="expression" dxfId="96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Q65"/>
  <sheetViews>
    <sheetView view="pageBreakPreview" topLeftCell="A14" zoomScale="60" zoomScaleNormal="60" workbookViewId="0">
      <selection activeCell="C25" sqref="C25"/>
    </sheetView>
  </sheetViews>
  <sheetFormatPr defaultRowHeight="15.75" x14ac:dyDescent="0.25"/>
  <cols>
    <col min="1" max="1" width="22.28515625" style="1" customWidth="1"/>
    <col min="2" max="2" width="39.140625" style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9.140625" style="2" customWidth="1"/>
    <col min="10" max="10" width="19.28515625" style="2" customWidth="1"/>
    <col min="11" max="11" width="18.140625" style="2" customWidth="1"/>
    <col min="12" max="12" width="21.140625" style="2" customWidth="1"/>
    <col min="13" max="13" width="24.28515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6384" width="9.140625" style="2"/>
  </cols>
  <sheetData>
    <row r="1" spans="1:17" ht="39" customHeight="1" x14ac:dyDescent="0.25">
      <c r="B1" s="86" t="s">
        <v>320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7" ht="195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</row>
    <row r="3" spans="1:17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7" ht="40.5" hidden="1" x14ac:dyDescent="0.25">
      <c r="A4" s="91" t="s">
        <v>196</v>
      </c>
      <c r="B4" s="47" t="s">
        <v>14</v>
      </c>
      <c r="C4" s="9" t="s">
        <v>15</v>
      </c>
      <c r="D4" s="77" t="s">
        <v>316</v>
      </c>
      <c r="E4" s="11" t="s">
        <v>16</v>
      </c>
      <c r="F4" s="12" t="s">
        <v>17</v>
      </c>
      <c r="G4" s="13" t="s">
        <v>18</v>
      </c>
      <c r="H4" s="14">
        <f>SUM('7:330'!H4)</f>
        <v>0</v>
      </c>
      <c r="I4" s="14">
        <f>SUM('7:330'!I4)</f>
        <v>0</v>
      </c>
      <c r="J4" s="15">
        <v>10</v>
      </c>
      <c r="K4" s="15">
        <f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</row>
    <row r="5" spans="1:17" ht="60.75" x14ac:dyDescent="0.25">
      <c r="A5" s="91"/>
      <c r="B5" s="47" t="s">
        <v>20</v>
      </c>
      <c r="C5" s="9" t="s">
        <v>21</v>
      </c>
      <c r="D5" s="77" t="s">
        <v>316</v>
      </c>
      <c r="E5" s="11" t="s">
        <v>16</v>
      </c>
      <c r="F5" s="12" t="s">
        <v>326</v>
      </c>
      <c r="G5" s="13" t="s">
        <v>18</v>
      </c>
      <c r="H5" s="14">
        <f>SUM('7:330'!H5)</f>
        <v>19.760000000000002</v>
      </c>
      <c r="I5" s="14">
        <f>SUM('7:330'!I5)</f>
        <v>20</v>
      </c>
      <c r="J5" s="15">
        <v>10</v>
      </c>
      <c r="K5" s="15">
        <f t="shared" ref="K5:K47" si="0">IF(H5=0,0, IF(I5*100/H5-100&gt;=-10,0,I5*100/H5-100+10))</f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>
        <f t="shared" ref="N5:N47" si="2">IF(I5/H5*100&gt;100,100,I5/H5*100)</f>
        <v>100</v>
      </c>
      <c r="O5" s="7">
        <v>2</v>
      </c>
      <c r="P5" s="16">
        <f>IF(H5&gt;0,1,0)</f>
        <v>1</v>
      </c>
    </row>
    <row r="6" spans="1:17" ht="40.5" hidden="1" x14ac:dyDescent="0.25">
      <c r="A6" s="91"/>
      <c r="B6" s="48" t="s">
        <v>22</v>
      </c>
      <c r="C6" s="9" t="s">
        <v>23</v>
      </c>
      <c r="D6" s="77" t="s">
        <v>316</v>
      </c>
      <c r="E6" s="18" t="s">
        <v>16</v>
      </c>
      <c r="F6" s="12" t="s">
        <v>17</v>
      </c>
      <c r="G6" s="19" t="s">
        <v>18</v>
      </c>
      <c r="H6" s="14">
        <f>SUM('7:330'!H6)</f>
        <v>0</v>
      </c>
      <c r="I6" s="14">
        <f>SUM('7:330'!I6)</f>
        <v>0</v>
      </c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</row>
    <row r="7" spans="1:17" ht="60.75" x14ac:dyDescent="0.25">
      <c r="A7" s="91"/>
      <c r="B7" s="47" t="s">
        <v>24</v>
      </c>
      <c r="C7" s="9" t="s">
        <v>25</v>
      </c>
      <c r="D7" s="77" t="s">
        <v>316</v>
      </c>
      <c r="E7" s="11" t="s">
        <v>16</v>
      </c>
      <c r="F7" s="12" t="s">
        <v>326</v>
      </c>
      <c r="G7" s="13" t="s">
        <v>18</v>
      </c>
      <c r="H7" s="14">
        <f>SUM('7:330'!H7)</f>
        <v>106.96000000000002</v>
      </c>
      <c r="I7" s="14">
        <f>SUM('7:330'!I7)</f>
        <v>113.16</v>
      </c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>
        <f t="shared" si="2"/>
        <v>100</v>
      </c>
      <c r="O7" s="7">
        <v>4</v>
      </c>
      <c r="P7" s="16">
        <f>IF(H7&gt;0,1,0)</f>
        <v>1</v>
      </c>
    </row>
    <row r="8" spans="1:17" ht="40.5" x14ac:dyDescent="0.25">
      <c r="A8" s="91"/>
      <c r="B8" s="47" t="s">
        <v>26</v>
      </c>
      <c r="C8" s="9" t="s">
        <v>27</v>
      </c>
      <c r="D8" s="77" t="s">
        <v>316</v>
      </c>
      <c r="E8" s="11" t="s">
        <v>16</v>
      </c>
      <c r="F8" s="12" t="s">
        <v>326</v>
      </c>
      <c r="G8" s="13" t="s">
        <v>18</v>
      </c>
      <c r="H8" s="14">
        <f>SUM('7:330'!H8)</f>
        <v>85.17</v>
      </c>
      <c r="I8" s="14">
        <f>SUM('7:330'!I8)</f>
        <v>98.25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</row>
    <row r="9" spans="1:17" ht="40.5" x14ac:dyDescent="0.25">
      <c r="A9" s="91"/>
      <c r="B9" s="8" t="s">
        <v>28</v>
      </c>
      <c r="C9" s="9" t="s">
        <v>29</v>
      </c>
      <c r="D9" s="77" t="s">
        <v>316</v>
      </c>
      <c r="E9" s="18" t="s">
        <v>16</v>
      </c>
      <c r="F9" s="12" t="s">
        <v>326</v>
      </c>
      <c r="G9" s="19" t="s">
        <v>18</v>
      </c>
      <c r="H9" s="14">
        <f>SUM('7:330'!H9)</f>
        <v>4341.24</v>
      </c>
      <c r="I9" s="14">
        <f>SUM('7:330'!I9)</f>
        <v>4581.2000000000016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</row>
    <row r="10" spans="1:17" ht="40.5" x14ac:dyDescent="0.25">
      <c r="A10" s="91"/>
      <c r="B10" s="8" t="s">
        <v>30</v>
      </c>
      <c r="C10" s="9" t="s">
        <v>31</v>
      </c>
      <c r="D10" s="77" t="s">
        <v>316</v>
      </c>
      <c r="E10" s="11" t="s">
        <v>16</v>
      </c>
      <c r="F10" s="12" t="s">
        <v>326</v>
      </c>
      <c r="G10" s="13" t="s">
        <v>18</v>
      </c>
      <c r="H10" s="14">
        <f>SUM('7:330'!H10)</f>
        <v>76.760000000000005</v>
      </c>
      <c r="I10" s="14">
        <f>SUM('7:330'!I10)</f>
        <v>83.68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</row>
    <row r="11" spans="1:17" ht="60.75" x14ac:dyDescent="0.25">
      <c r="A11" s="91"/>
      <c r="B11" s="8" t="s">
        <v>32</v>
      </c>
      <c r="C11" s="9" t="s">
        <v>33</v>
      </c>
      <c r="D11" s="77" t="s">
        <v>316</v>
      </c>
      <c r="E11" s="11" t="s">
        <v>16</v>
      </c>
      <c r="F11" s="12" t="s">
        <v>326</v>
      </c>
      <c r="G11" s="13" t="s">
        <v>18</v>
      </c>
      <c r="H11" s="14">
        <f>SUM('7:330'!H11)</f>
        <v>20816.37999999999</v>
      </c>
      <c r="I11" s="14">
        <f>SUM('7:330'!I11)</f>
        <v>20503.080000000005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98.494935238499764</v>
      </c>
      <c r="O11" s="7">
        <v>8</v>
      </c>
      <c r="P11" s="16">
        <f t="shared" si="3"/>
        <v>1</v>
      </c>
    </row>
    <row r="12" spans="1:17" ht="60.75" x14ac:dyDescent="0.25">
      <c r="A12" s="91"/>
      <c r="B12" s="9" t="s">
        <v>34</v>
      </c>
      <c r="C12" s="9" t="s">
        <v>35</v>
      </c>
      <c r="D12" s="77" t="s">
        <v>316</v>
      </c>
      <c r="E12" s="11" t="s">
        <v>16</v>
      </c>
      <c r="F12" s="12" t="s">
        <v>326</v>
      </c>
      <c r="G12" s="13" t="s">
        <v>18</v>
      </c>
      <c r="H12" s="14">
        <f>SUM('7:330'!H12)</f>
        <v>98.67</v>
      </c>
      <c r="I12" s="14">
        <f>SUM('7:330'!I12)</f>
        <v>97.83</v>
      </c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>
        <f t="shared" si="2"/>
        <v>99.148677409546977</v>
      </c>
      <c r="O12" s="7">
        <v>9</v>
      </c>
      <c r="P12" s="16">
        <f t="shared" si="3"/>
        <v>1</v>
      </c>
    </row>
    <row r="13" spans="1:17" ht="60.75" hidden="1" x14ac:dyDescent="0.25">
      <c r="A13" s="91"/>
      <c r="B13" s="8" t="s">
        <v>36</v>
      </c>
      <c r="C13" s="9" t="s">
        <v>37</v>
      </c>
      <c r="D13" s="77" t="s">
        <v>316</v>
      </c>
      <c r="E13" s="11" t="s">
        <v>16</v>
      </c>
      <c r="F13" s="12" t="s">
        <v>17</v>
      </c>
      <c r="G13" s="13" t="s">
        <v>18</v>
      </c>
      <c r="H13" s="14">
        <f>SUM('7:330'!H13)</f>
        <v>0</v>
      </c>
      <c r="I13" s="14">
        <f>SUM('7:330'!I13)</f>
        <v>0</v>
      </c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</row>
    <row r="14" spans="1:17" ht="60.75" x14ac:dyDescent="0.25">
      <c r="A14" s="91"/>
      <c r="B14" s="8" t="s">
        <v>38</v>
      </c>
      <c r="C14" s="9" t="s">
        <v>39</v>
      </c>
      <c r="D14" s="77" t="s">
        <v>316</v>
      </c>
      <c r="E14" s="11" t="s">
        <v>16</v>
      </c>
      <c r="F14" s="12" t="s">
        <v>326</v>
      </c>
      <c r="G14" s="13" t="s">
        <v>18</v>
      </c>
      <c r="H14" s="14">
        <f>SUM('7:330'!H14)</f>
        <v>4.17</v>
      </c>
      <c r="I14" s="14">
        <f>SUM('7:330'!I14)</f>
        <v>4.17</v>
      </c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>
        <f t="shared" si="2"/>
        <v>100</v>
      </c>
      <c r="O14" s="7">
        <v>11</v>
      </c>
      <c r="P14" s="16">
        <f t="shared" si="3"/>
        <v>1</v>
      </c>
    </row>
    <row r="15" spans="1:17" ht="60.75" x14ac:dyDescent="0.25">
      <c r="A15" s="91"/>
      <c r="B15" s="9" t="s">
        <v>40</v>
      </c>
      <c r="C15" s="9" t="s">
        <v>41</v>
      </c>
      <c r="D15" s="77" t="s">
        <v>316</v>
      </c>
      <c r="E15" s="11" t="s">
        <v>16</v>
      </c>
      <c r="F15" s="12" t="s">
        <v>326</v>
      </c>
      <c r="G15" s="13" t="s">
        <v>18</v>
      </c>
      <c r="H15" s="14">
        <f>SUM('7:330'!H15)</f>
        <v>0.5</v>
      </c>
      <c r="I15" s="14">
        <f>SUM('7:330'!I15)</f>
        <v>0.5</v>
      </c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>
        <f t="shared" si="2"/>
        <v>100</v>
      </c>
      <c r="O15" s="7">
        <v>12</v>
      </c>
      <c r="P15" s="16">
        <f t="shared" si="3"/>
        <v>1</v>
      </c>
    </row>
    <row r="16" spans="1:17" ht="60.75" x14ac:dyDescent="0.25">
      <c r="A16" s="91"/>
      <c r="B16" s="8" t="s">
        <v>42</v>
      </c>
      <c r="C16" s="9" t="s">
        <v>43</v>
      </c>
      <c r="D16" s="77" t="s">
        <v>316</v>
      </c>
      <c r="E16" s="11" t="s">
        <v>16</v>
      </c>
      <c r="F16" s="12" t="s">
        <v>326</v>
      </c>
      <c r="G16" s="13" t="s">
        <v>18</v>
      </c>
      <c r="H16" s="14">
        <f>SUM('7:330'!H16)</f>
        <v>39.99</v>
      </c>
      <c r="I16" s="14">
        <f>SUM('7:330'!I16)</f>
        <v>42.16</v>
      </c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>
        <f t="shared" si="2"/>
        <v>100</v>
      </c>
      <c r="O16" s="7">
        <v>13</v>
      </c>
      <c r="P16" s="16">
        <f t="shared" si="3"/>
        <v>1</v>
      </c>
    </row>
    <row r="17" spans="1:16" ht="60.75" x14ac:dyDescent="0.25">
      <c r="A17" s="91"/>
      <c r="B17" s="8" t="s">
        <v>44</v>
      </c>
      <c r="C17" s="9" t="s">
        <v>45</v>
      </c>
      <c r="D17" s="77" t="s">
        <v>316</v>
      </c>
      <c r="E17" s="11" t="s">
        <v>16</v>
      </c>
      <c r="F17" s="12" t="s">
        <v>326</v>
      </c>
      <c r="G17" s="13" t="s">
        <v>18</v>
      </c>
      <c r="H17" s="14">
        <f>SUM('7:330'!H17)</f>
        <v>1.74</v>
      </c>
      <c r="I17" s="14">
        <f>SUM('7:330'!I17)</f>
        <v>2.41</v>
      </c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>
        <f t="shared" si="2"/>
        <v>100</v>
      </c>
      <c r="O17" s="7">
        <v>14</v>
      </c>
      <c r="P17" s="16">
        <f t="shared" si="3"/>
        <v>1</v>
      </c>
    </row>
    <row r="18" spans="1:16" ht="60.75" x14ac:dyDescent="0.25">
      <c r="A18" s="91"/>
      <c r="B18" s="8" t="s">
        <v>46</v>
      </c>
      <c r="C18" s="9" t="s">
        <v>47</v>
      </c>
      <c r="D18" s="77" t="s">
        <v>316</v>
      </c>
      <c r="E18" s="11" t="s">
        <v>16</v>
      </c>
      <c r="F18" s="12" t="s">
        <v>326</v>
      </c>
      <c r="G18" s="13" t="s">
        <v>18</v>
      </c>
      <c r="H18" s="14">
        <f>SUM('7:330'!H18)</f>
        <v>3362.66</v>
      </c>
      <c r="I18" s="14">
        <f>SUM('7:330'!I18)</f>
        <v>3404.5599999999995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100</v>
      </c>
      <c r="O18" s="7">
        <v>15</v>
      </c>
      <c r="P18" s="16">
        <f t="shared" si="3"/>
        <v>1</v>
      </c>
    </row>
    <row r="19" spans="1:16" ht="60.75" customHeight="1" x14ac:dyDescent="0.25">
      <c r="A19" s="91"/>
      <c r="B19" s="8" t="s">
        <v>48</v>
      </c>
      <c r="C19" s="9" t="s">
        <v>49</v>
      </c>
      <c r="D19" s="77" t="s">
        <v>316</v>
      </c>
      <c r="E19" s="11" t="s">
        <v>16</v>
      </c>
      <c r="F19" s="12" t="s">
        <v>326</v>
      </c>
      <c r="G19" s="13" t="s">
        <v>18</v>
      </c>
      <c r="H19" s="14">
        <f>SUM('7:330'!H19)</f>
        <v>1.67</v>
      </c>
      <c r="I19" s="14">
        <f>SUM('7:330'!I19)</f>
        <v>1.92</v>
      </c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>
        <f t="shared" si="2"/>
        <v>100</v>
      </c>
      <c r="O19" s="7">
        <v>16</v>
      </c>
      <c r="P19" s="16">
        <f t="shared" si="3"/>
        <v>1</v>
      </c>
    </row>
    <row r="20" spans="1:16" ht="60.75" x14ac:dyDescent="0.25">
      <c r="A20" s="91"/>
      <c r="B20" s="8" t="s">
        <v>50</v>
      </c>
      <c r="C20" s="9" t="s">
        <v>51</v>
      </c>
      <c r="D20" s="77" t="s">
        <v>316</v>
      </c>
      <c r="E20" s="11" t="s">
        <v>16</v>
      </c>
      <c r="F20" s="12" t="s">
        <v>326</v>
      </c>
      <c r="G20" s="13" t="s">
        <v>18</v>
      </c>
      <c r="H20" s="14">
        <f>SUM('7:330'!H20)</f>
        <v>258.00000000000006</v>
      </c>
      <c r="I20" s="14">
        <f>SUM('7:330'!I20)</f>
        <v>271.31000000000006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</row>
    <row r="21" spans="1:16" ht="60.75" hidden="1" x14ac:dyDescent="0.25">
      <c r="A21" s="91"/>
      <c r="B21" s="25"/>
      <c r="C21" s="26" t="s">
        <v>52</v>
      </c>
      <c r="D21" s="77" t="s">
        <v>316</v>
      </c>
      <c r="E21" s="11" t="s">
        <v>16</v>
      </c>
      <c r="F21" s="12" t="s">
        <v>17</v>
      </c>
      <c r="G21" s="13" t="s">
        <v>18</v>
      </c>
      <c r="H21" s="14">
        <f>SUM('7:330'!H21)</f>
        <v>0</v>
      </c>
      <c r="I21" s="14">
        <f>SUM('7:330'!I21)</f>
        <v>0</v>
      </c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6" ht="60.75" hidden="1" x14ac:dyDescent="0.25">
      <c r="A22" s="91"/>
      <c r="B22" s="25"/>
      <c r="C22" s="26" t="s">
        <v>53</v>
      </c>
      <c r="D22" s="77" t="s">
        <v>316</v>
      </c>
      <c r="E22" s="11" t="s">
        <v>16</v>
      </c>
      <c r="F22" s="12" t="s">
        <v>17</v>
      </c>
      <c r="G22" s="13" t="s">
        <v>18</v>
      </c>
      <c r="H22" s="14">
        <f>SUM('7:330'!H22)</f>
        <v>0</v>
      </c>
      <c r="I22" s="14">
        <f>SUM('7:330'!I22)</f>
        <v>0</v>
      </c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6" ht="40.5" hidden="1" x14ac:dyDescent="0.25">
      <c r="A23" s="91"/>
      <c r="B23" s="28" t="s">
        <v>54</v>
      </c>
      <c r="C23" s="29" t="s">
        <v>55</v>
      </c>
      <c r="D23" s="77" t="s">
        <v>316</v>
      </c>
      <c r="E23" s="11" t="s">
        <v>16</v>
      </c>
      <c r="F23" s="30" t="s">
        <v>17</v>
      </c>
      <c r="G23" s="13" t="s">
        <v>18</v>
      </c>
      <c r="H23" s="14">
        <f>SUM('7:330'!H23)</f>
        <v>0</v>
      </c>
      <c r="I23" s="14">
        <f>SUM('7:330'!I23)</f>
        <v>0</v>
      </c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</row>
    <row r="24" spans="1:16" ht="40.5" x14ac:dyDescent="0.25">
      <c r="A24" s="91"/>
      <c r="B24" s="28" t="s">
        <v>56</v>
      </c>
      <c r="C24" s="29" t="s">
        <v>57</v>
      </c>
      <c r="D24" s="77" t="s">
        <v>316</v>
      </c>
      <c r="E24" s="11" t="s">
        <v>16</v>
      </c>
      <c r="F24" s="30" t="s">
        <v>326</v>
      </c>
      <c r="G24" s="13" t="s">
        <v>18</v>
      </c>
      <c r="H24" s="14">
        <f>SUM('7:330'!H24)</f>
        <v>23.930000000000007</v>
      </c>
      <c r="I24" s="14">
        <f>SUM('7:330'!I24)</f>
        <v>23.930000000000003</v>
      </c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>
        <f t="shared" si="2"/>
        <v>99.999999999999986</v>
      </c>
      <c r="O24" s="7">
        <v>19</v>
      </c>
      <c r="P24" s="16">
        <f t="shared" si="3"/>
        <v>1</v>
      </c>
    </row>
    <row r="25" spans="1:16" ht="40.5" x14ac:dyDescent="0.25">
      <c r="A25" s="91"/>
      <c r="B25" s="28" t="s">
        <v>58</v>
      </c>
      <c r="C25" s="29" t="s">
        <v>59</v>
      </c>
      <c r="D25" s="77" t="s">
        <v>316</v>
      </c>
      <c r="E25" s="11" t="s">
        <v>16</v>
      </c>
      <c r="F25" s="30" t="s">
        <v>326</v>
      </c>
      <c r="G25" s="13" t="s">
        <v>18</v>
      </c>
      <c r="H25" s="14">
        <f>SUM('7:330'!H25)</f>
        <v>1.67</v>
      </c>
      <c r="I25" s="14">
        <f>SUM('7:330'!I25)</f>
        <v>1.92</v>
      </c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>
        <f t="shared" si="2"/>
        <v>100</v>
      </c>
      <c r="O25" s="7">
        <v>20</v>
      </c>
      <c r="P25" s="16">
        <f t="shared" si="3"/>
        <v>1</v>
      </c>
    </row>
    <row r="26" spans="1:16" ht="40.5" x14ac:dyDescent="0.25">
      <c r="A26" s="91"/>
      <c r="B26" s="28" t="s">
        <v>60</v>
      </c>
      <c r="C26" s="29" t="s">
        <v>61</v>
      </c>
      <c r="D26" s="77" t="s">
        <v>316</v>
      </c>
      <c r="E26" s="11" t="s">
        <v>16</v>
      </c>
      <c r="F26" s="30" t="s">
        <v>326</v>
      </c>
      <c r="G26" s="13" t="s">
        <v>18</v>
      </c>
      <c r="H26" s="14">
        <f>SUM('7:330'!H26)</f>
        <v>364.29999999999995</v>
      </c>
      <c r="I26" s="14">
        <f>SUM('7:330'!I26)</f>
        <v>383.80999999999983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</row>
    <row r="27" spans="1:16" ht="40.5" x14ac:dyDescent="0.25">
      <c r="A27" s="91"/>
      <c r="B27" s="29" t="s">
        <v>62</v>
      </c>
      <c r="C27" s="29" t="s">
        <v>63</v>
      </c>
      <c r="D27" s="77" t="s">
        <v>316</v>
      </c>
      <c r="E27" s="11" t="s">
        <v>16</v>
      </c>
      <c r="F27" s="30" t="s">
        <v>326</v>
      </c>
      <c r="G27" s="13" t="s">
        <v>18</v>
      </c>
      <c r="H27" s="14">
        <f>SUM('7:330'!H27)</f>
        <v>10.67</v>
      </c>
      <c r="I27" s="14">
        <f>SUM('7:330'!I27)</f>
        <v>12.58</v>
      </c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>
        <f t="shared" si="2"/>
        <v>100</v>
      </c>
      <c r="O27" s="7">
        <v>22</v>
      </c>
      <c r="P27" s="16">
        <f t="shared" si="3"/>
        <v>1</v>
      </c>
    </row>
    <row r="28" spans="1:16" ht="40.5" x14ac:dyDescent="0.25">
      <c r="A28" s="91"/>
      <c r="B28" s="28" t="s">
        <v>64</v>
      </c>
      <c r="C28" s="29" t="s">
        <v>65</v>
      </c>
      <c r="D28" s="77" t="s">
        <v>316</v>
      </c>
      <c r="E28" s="11" t="s">
        <v>16</v>
      </c>
      <c r="F28" s="30" t="s">
        <v>326</v>
      </c>
      <c r="G28" s="13" t="s">
        <v>18</v>
      </c>
      <c r="H28" s="14">
        <f>SUM('7:330'!H28)</f>
        <v>97.25</v>
      </c>
      <c r="I28" s="14">
        <f>SUM('7:330'!I28)</f>
        <v>97.42</v>
      </c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>
        <f t="shared" si="2"/>
        <v>100</v>
      </c>
      <c r="O28" s="7">
        <v>23</v>
      </c>
      <c r="P28" s="16">
        <f t="shared" si="3"/>
        <v>1</v>
      </c>
    </row>
    <row r="29" spans="1:16" ht="40.5" x14ac:dyDescent="0.25">
      <c r="A29" s="91"/>
      <c r="B29" s="28" t="s">
        <v>66</v>
      </c>
      <c r="C29" s="29" t="s">
        <v>67</v>
      </c>
      <c r="D29" s="77" t="s">
        <v>316</v>
      </c>
      <c r="E29" s="11" t="s">
        <v>16</v>
      </c>
      <c r="F29" s="30" t="s">
        <v>326</v>
      </c>
      <c r="G29" s="13" t="s">
        <v>18</v>
      </c>
      <c r="H29" s="14">
        <f>SUM('7:330'!H29)</f>
        <v>85.67</v>
      </c>
      <c r="I29" s="14">
        <f>SUM('7:330'!I29)</f>
        <v>98.75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</row>
    <row r="30" spans="1:16" ht="40.5" x14ac:dyDescent="0.25">
      <c r="A30" s="91"/>
      <c r="B30" s="28" t="s">
        <v>68</v>
      </c>
      <c r="C30" s="29" t="s">
        <v>69</v>
      </c>
      <c r="D30" s="77" t="s">
        <v>316</v>
      </c>
      <c r="E30" s="11" t="s">
        <v>16</v>
      </c>
      <c r="F30" s="30" t="s">
        <v>326</v>
      </c>
      <c r="G30" s="13" t="s">
        <v>18</v>
      </c>
      <c r="H30" s="14">
        <f>SUM('7:330'!H30)</f>
        <v>4370.5599999999995</v>
      </c>
      <c r="I30" s="14">
        <f>SUM('7:330'!I30)</f>
        <v>4610.7800000000016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</row>
    <row r="31" spans="1:16" ht="40.5" x14ac:dyDescent="0.25">
      <c r="A31" s="91"/>
      <c r="B31" s="28" t="s">
        <v>70</v>
      </c>
      <c r="C31" s="29" t="s">
        <v>71</v>
      </c>
      <c r="D31" s="77" t="s">
        <v>316</v>
      </c>
      <c r="E31" s="11" t="s">
        <v>16</v>
      </c>
      <c r="F31" s="30" t="s">
        <v>326</v>
      </c>
      <c r="G31" s="13" t="s">
        <v>18</v>
      </c>
      <c r="H31" s="14">
        <f>SUM('7:330'!H31)</f>
        <v>78.5</v>
      </c>
      <c r="I31" s="14">
        <f>SUM('7:330'!I31)</f>
        <v>86.09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</row>
    <row r="32" spans="1:16" ht="40.5" x14ac:dyDescent="0.25">
      <c r="A32" s="91"/>
      <c r="B32" s="28" t="s">
        <v>72</v>
      </c>
      <c r="C32" s="29" t="s">
        <v>73</v>
      </c>
      <c r="D32" s="77" t="s">
        <v>316</v>
      </c>
      <c r="E32" s="11" t="s">
        <v>16</v>
      </c>
      <c r="F32" s="30" t="s">
        <v>326</v>
      </c>
      <c r="G32" s="13" t="s">
        <v>18</v>
      </c>
      <c r="H32" s="14">
        <f>SUM('7:330'!H32)</f>
        <v>24082.44</v>
      </c>
      <c r="I32" s="14">
        <f>SUM('7:330'!I32)</f>
        <v>23810.92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98.87253949350648</v>
      </c>
      <c r="O32" s="7">
        <v>27</v>
      </c>
      <c r="P32" s="16">
        <f t="shared" si="3"/>
        <v>1</v>
      </c>
    </row>
    <row r="33" spans="1:16" ht="40.5" x14ac:dyDescent="0.25">
      <c r="A33" s="91"/>
      <c r="B33" s="29" t="s">
        <v>74</v>
      </c>
      <c r="C33" s="29" t="s">
        <v>75</v>
      </c>
      <c r="D33" s="77" t="s">
        <v>316</v>
      </c>
      <c r="E33" s="11" t="s">
        <v>16</v>
      </c>
      <c r="F33" s="30" t="s">
        <v>326</v>
      </c>
      <c r="G33" s="13" t="s">
        <v>18</v>
      </c>
      <c r="H33" s="14">
        <f>SUM('7:330'!H33)</f>
        <v>98.67</v>
      </c>
      <c r="I33" s="14">
        <f>SUM('7:330'!I33)</f>
        <v>97.83</v>
      </c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>
        <f t="shared" si="2"/>
        <v>99.148677409546977</v>
      </c>
      <c r="O33" s="7">
        <v>28</v>
      </c>
      <c r="P33" s="16">
        <f t="shared" si="3"/>
        <v>1</v>
      </c>
    </row>
    <row r="34" spans="1:16" ht="40.5" x14ac:dyDescent="0.25">
      <c r="A34" s="91"/>
      <c r="B34" s="32" t="s">
        <v>76</v>
      </c>
      <c r="C34" s="32" t="s">
        <v>77</v>
      </c>
      <c r="D34" s="77" t="s">
        <v>316</v>
      </c>
      <c r="E34" s="11" t="s">
        <v>16</v>
      </c>
      <c r="F34" s="30" t="s">
        <v>326</v>
      </c>
      <c r="G34" s="13" t="s">
        <v>18</v>
      </c>
      <c r="H34" s="14">
        <f>SUM('7:330'!H34)</f>
        <v>2186.4300000000007</v>
      </c>
      <c r="I34" s="14">
        <f>SUM('7:330'!I34)</f>
        <v>2420.8300000000004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</row>
    <row r="35" spans="1:16" ht="42.75" customHeight="1" x14ac:dyDescent="0.25">
      <c r="A35" s="91"/>
      <c r="B35" s="34" t="s">
        <v>78</v>
      </c>
      <c r="C35" s="34" t="s">
        <v>79</v>
      </c>
      <c r="D35" s="77" t="s">
        <v>316</v>
      </c>
      <c r="E35" s="11" t="s">
        <v>16</v>
      </c>
      <c r="F35" s="30" t="s">
        <v>80</v>
      </c>
      <c r="G35" s="13" t="s">
        <v>81</v>
      </c>
      <c r="H35" s="14">
        <f>SUM('7:330'!H35)</f>
        <v>36419.5</v>
      </c>
      <c r="I35" s="14">
        <f>SUM('7:330'!I35)</f>
        <v>36419.5</v>
      </c>
      <c r="J35" s="15">
        <v>0</v>
      </c>
      <c r="K35" s="15">
        <f>IF(H35=0,"нет плана", IF(I35*100/H35-100&gt;0,"ошибка",I35*100/H35-100))</f>
        <v>0</v>
      </c>
      <c r="L35" s="15"/>
      <c r="M35" s="76" t="str">
        <f>IF(K35&lt;&gt;0, "Муниципальное задание не выполнено",IF(K35=0, "Муниципальное задание выполнено"))</f>
        <v>Муниципальное задание выполнено</v>
      </c>
      <c r="N35" s="15">
        <f t="shared" si="2"/>
        <v>100</v>
      </c>
      <c r="O35" s="7">
        <v>30</v>
      </c>
      <c r="P35" s="16">
        <f t="shared" si="3"/>
        <v>1</v>
      </c>
    </row>
    <row r="36" spans="1:16" ht="42.75" customHeight="1" x14ac:dyDescent="0.25">
      <c r="A36" s="91"/>
      <c r="B36" s="34" t="s">
        <v>82</v>
      </c>
      <c r="C36" s="35" t="s">
        <v>83</v>
      </c>
      <c r="D36" s="77" t="s">
        <v>316</v>
      </c>
      <c r="E36" s="11" t="s">
        <v>16</v>
      </c>
      <c r="F36" s="30" t="s">
        <v>80</v>
      </c>
      <c r="G36" s="13" t="s">
        <v>81</v>
      </c>
      <c r="H36" s="14">
        <f>SUM('7:330'!H36)</f>
        <v>411</v>
      </c>
      <c r="I36" s="14">
        <f>SUM('7:330'!I36)</f>
        <v>411</v>
      </c>
      <c r="J36" s="15">
        <v>0</v>
      </c>
      <c r="K36" s="15">
        <f t="shared" ref="K36:K40" si="4">IF(H36=0,"нет плана", IF(I36*100/H36-100&gt;0,"ошибка",I36*100/H36-100))</f>
        <v>0</v>
      </c>
      <c r="L36" s="15"/>
      <c r="M36" s="76" t="str">
        <f t="shared" si="1"/>
        <v>Муниципальное задание выполнено</v>
      </c>
      <c r="N36" s="15">
        <f t="shared" si="2"/>
        <v>100</v>
      </c>
      <c r="O36" s="7">
        <v>31</v>
      </c>
      <c r="P36" s="16">
        <f t="shared" si="3"/>
        <v>1</v>
      </c>
    </row>
    <row r="37" spans="1:16" ht="42.75" customHeight="1" x14ac:dyDescent="0.25">
      <c r="A37" s="91"/>
      <c r="B37" s="34" t="s">
        <v>84</v>
      </c>
      <c r="C37" s="35" t="s">
        <v>85</v>
      </c>
      <c r="D37" s="77" t="s">
        <v>316</v>
      </c>
      <c r="E37" s="11" t="s">
        <v>16</v>
      </c>
      <c r="F37" s="30" t="s">
        <v>80</v>
      </c>
      <c r="G37" s="13" t="s">
        <v>81</v>
      </c>
      <c r="H37" s="14">
        <f>SUM('7:330'!H37)</f>
        <v>6028</v>
      </c>
      <c r="I37" s="14">
        <f>SUM('7:330'!I37)</f>
        <v>6028</v>
      </c>
      <c r="J37" s="15">
        <v>0</v>
      </c>
      <c r="K37" s="15">
        <f t="shared" si="4"/>
        <v>0</v>
      </c>
      <c r="L37" s="15"/>
      <c r="M37" s="76" t="str">
        <f t="shared" si="1"/>
        <v>Муниципальное задание выполнено</v>
      </c>
      <c r="N37" s="15">
        <f t="shared" si="2"/>
        <v>100</v>
      </c>
      <c r="O37" s="7">
        <v>32</v>
      </c>
      <c r="P37" s="16">
        <f t="shared" si="3"/>
        <v>1</v>
      </c>
    </row>
    <row r="38" spans="1:16" ht="42.75" customHeight="1" x14ac:dyDescent="0.25">
      <c r="A38" s="91"/>
      <c r="B38" s="34" t="s">
        <v>86</v>
      </c>
      <c r="C38" s="35" t="s">
        <v>87</v>
      </c>
      <c r="D38" s="77" t="s">
        <v>316</v>
      </c>
      <c r="E38" s="11" t="s">
        <v>16</v>
      </c>
      <c r="F38" s="30" t="s">
        <v>80</v>
      </c>
      <c r="G38" s="13" t="s">
        <v>81</v>
      </c>
      <c r="H38" s="14">
        <f>SUM('7:330'!H38)</f>
        <v>19754</v>
      </c>
      <c r="I38" s="14">
        <f>SUM('7:330'!I38)</f>
        <v>19754</v>
      </c>
      <c r="J38" s="15">
        <v>0</v>
      </c>
      <c r="K38" s="15">
        <f t="shared" si="4"/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</row>
    <row r="39" spans="1:16" ht="42.75" customHeight="1" x14ac:dyDescent="0.25">
      <c r="A39" s="91"/>
      <c r="B39" s="34" t="s">
        <v>88</v>
      </c>
      <c r="C39" s="35" t="s">
        <v>89</v>
      </c>
      <c r="D39" s="77" t="s">
        <v>316</v>
      </c>
      <c r="E39" s="11" t="s">
        <v>16</v>
      </c>
      <c r="F39" s="30" t="s">
        <v>80</v>
      </c>
      <c r="G39" s="13" t="s">
        <v>81</v>
      </c>
      <c r="H39" s="14">
        <f>SUM('7:330'!H39)</f>
        <v>880</v>
      </c>
      <c r="I39" s="14">
        <f>SUM('7:330'!I39)</f>
        <v>880</v>
      </c>
      <c r="J39" s="15">
        <v>0</v>
      </c>
      <c r="K39" s="15">
        <f t="shared" si="4"/>
        <v>0</v>
      </c>
      <c r="L39" s="15"/>
      <c r="M39" s="76" t="str">
        <f t="shared" si="1"/>
        <v>Муниципальное задание выполнено</v>
      </c>
      <c r="N39" s="15">
        <f t="shared" si="2"/>
        <v>100</v>
      </c>
      <c r="O39" s="7">
        <v>34</v>
      </c>
      <c r="P39" s="16">
        <f t="shared" si="3"/>
        <v>1</v>
      </c>
    </row>
    <row r="40" spans="1:16" ht="42.75" customHeight="1" x14ac:dyDescent="0.25">
      <c r="A40" s="91"/>
      <c r="B40" s="34" t="s">
        <v>90</v>
      </c>
      <c r="C40" s="35" t="s">
        <v>91</v>
      </c>
      <c r="D40" s="77" t="s">
        <v>316</v>
      </c>
      <c r="E40" s="11" t="s">
        <v>16</v>
      </c>
      <c r="F40" s="30" t="s">
        <v>80</v>
      </c>
      <c r="G40" s="13" t="s">
        <v>81</v>
      </c>
      <c r="H40" s="14">
        <f>SUM('7:330'!H40)</f>
        <v>11022</v>
      </c>
      <c r="I40" s="14">
        <f>SUM('7:330'!I40)</f>
        <v>11022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</row>
    <row r="41" spans="1:16" ht="33" hidden="1" customHeight="1" x14ac:dyDescent="0.25">
      <c r="A41" s="91"/>
      <c r="B41" s="25"/>
      <c r="C41" s="36" t="s">
        <v>92</v>
      </c>
      <c r="D41" s="77" t="s">
        <v>316</v>
      </c>
      <c r="E41" s="11" t="s">
        <v>16</v>
      </c>
      <c r="F41" s="30" t="s">
        <v>17</v>
      </c>
      <c r="G41" s="13" t="s">
        <v>18</v>
      </c>
      <c r="H41" s="14">
        <f>SUM('7:330'!H41)</f>
        <v>0</v>
      </c>
      <c r="I41" s="14">
        <f>SUM('7:330'!I41)</f>
        <v>0</v>
      </c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6" ht="33" hidden="1" customHeight="1" x14ac:dyDescent="0.25">
      <c r="A42" s="91"/>
      <c r="B42" s="25"/>
      <c r="C42" s="36" t="s">
        <v>93</v>
      </c>
      <c r="D42" s="77" t="s">
        <v>316</v>
      </c>
      <c r="E42" s="11" t="s">
        <v>16</v>
      </c>
      <c r="F42" s="30" t="s">
        <v>17</v>
      </c>
      <c r="G42" s="13" t="s">
        <v>18</v>
      </c>
      <c r="H42" s="14">
        <f>SUM('7:330'!H42)</f>
        <v>0</v>
      </c>
      <c r="I42" s="14">
        <f>SUM('7:330'!I42)</f>
        <v>0</v>
      </c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6" ht="31.5" hidden="1" customHeight="1" x14ac:dyDescent="0.25">
      <c r="A43" s="91"/>
      <c r="B43" s="25"/>
      <c r="C43" s="36" t="s">
        <v>94</v>
      </c>
      <c r="D43" s="77" t="s">
        <v>316</v>
      </c>
      <c r="E43" s="18" t="s">
        <v>16</v>
      </c>
      <c r="F43" s="30" t="s">
        <v>17</v>
      </c>
      <c r="G43" s="19" t="s">
        <v>18</v>
      </c>
      <c r="H43" s="14">
        <f>SUM('7:330'!H43)</f>
        <v>0</v>
      </c>
      <c r="I43" s="14">
        <f>SUM('7:330'!I43)</f>
        <v>0</v>
      </c>
      <c r="J43" s="21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6" ht="40.5" hidden="1" x14ac:dyDescent="0.25">
      <c r="A44" s="91"/>
      <c r="B44" s="25"/>
      <c r="C44" s="36" t="s">
        <v>95</v>
      </c>
      <c r="D44" s="77" t="s">
        <v>316</v>
      </c>
      <c r="E44" s="11" t="s">
        <v>16</v>
      </c>
      <c r="F44" s="30" t="s">
        <v>17</v>
      </c>
      <c r="G44" s="13" t="s">
        <v>18</v>
      </c>
      <c r="H44" s="14">
        <f>SUM('7:330'!H44)</f>
        <v>0</v>
      </c>
      <c r="I44" s="14">
        <f>SUM('7:330'!I44)</f>
        <v>0</v>
      </c>
      <c r="J44" s="21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6" ht="40.5" hidden="1" x14ac:dyDescent="0.25">
      <c r="A45" s="91"/>
      <c r="B45" s="25"/>
      <c r="C45" s="36" t="s">
        <v>96</v>
      </c>
      <c r="D45" s="77" t="s">
        <v>316</v>
      </c>
      <c r="E45" s="11" t="s">
        <v>16</v>
      </c>
      <c r="F45" s="30" t="s">
        <v>17</v>
      </c>
      <c r="G45" s="13" t="s">
        <v>18</v>
      </c>
      <c r="H45" s="14">
        <f>SUM('7:330'!H45)</f>
        <v>0</v>
      </c>
      <c r="I45" s="14">
        <f>SUM('7:330'!I45)</f>
        <v>0</v>
      </c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6" ht="40.5" hidden="1" x14ac:dyDescent="0.25">
      <c r="A46" s="91"/>
      <c r="B46" s="25"/>
      <c r="C46" s="36" t="s">
        <v>97</v>
      </c>
      <c r="D46" s="77" t="s">
        <v>316</v>
      </c>
      <c r="E46" s="11" t="s">
        <v>16</v>
      </c>
      <c r="F46" s="30" t="s">
        <v>17</v>
      </c>
      <c r="G46" s="13" t="s">
        <v>18</v>
      </c>
      <c r="H46" s="14">
        <f>SUM('7:330'!H46)</f>
        <v>0</v>
      </c>
      <c r="I46" s="14">
        <f>SUM('7:330'!I46)</f>
        <v>0</v>
      </c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6" ht="40.5" hidden="1" x14ac:dyDescent="0.25">
      <c r="A47" s="91"/>
      <c r="B47" s="25"/>
      <c r="C47" s="36" t="s">
        <v>98</v>
      </c>
      <c r="D47" s="77" t="s">
        <v>316</v>
      </c>
      <c r="E47" s="11" t="s">
        <v>16</v>
      </c>
      <c r="F47" s="30" t="s">
        <v>17</v>
      </c>
      <c r="G47" s="13" t="s">
        <v>18</v>
      </c>
      <c r="H47" s="14">
        <f>SUM('7:330'!H47)</f>
        <v>0</v>
      </c>
      <c r="I47" s="14">
        <f>SUM('7:330'!I47)</f>
        <v>0</v>
      </c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6" x14ac:dyDescent="0.25">
      <c r="L48" s="37"/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75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N55" s="74">
        <f>SUBTOTAL(101,N4:N47)</f>
        <v>99.860155791970968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filters>
        <filter val="0,50"/>
        <filter val="1,67"/>
        <filter val="1,74"/>
        <filter val="10,67"/>
        <filter val="106,96"/>
        <filter val="114,25"/>
        <filter val="12 302,00"/>
        <filter val="19,76"/>
        <filter val="2 227,43"/>
        <filter val="20 794,00"/>
        <filter val="21 491,46"/>
        <filter val="23,93"/>
        <filter val="24 777,85"/>
        <filter val="260,67"/>
        <filter val="3 399,99"/>
        <filter val="36 419,50"/>
        <filter val="366,97"/>
        <filter val="39,99"/>
        <filter val="4 460,32"/>
        <filter val="4 489,64"/>
        <filter val="4,17"/>
        <filter val="411,00"/>
        <filter val="6 028,00"/>
        <filter val="77,18"/>
        <filter val="78,92"/>
        <filter val="87,58"/>
        <filter val="88,08"/>
        <filter val="880,00"/>
        <filter val="98,67"/>
      </filters>
    </filterColumn>
  </autoFilter>
  <customSheetViews>
    <customSheetView guid="{6953781D-E578-4D68-8BF7-586B1D3E88C3}" scale="60" showPageBreaks="1" fitToPage="1" printArea="1" filter="1" showAutoFilter="1" view="pageBreakPreview" topLeftCell="A14">
      <selection activeCell="I24" sqref="I24:I34"/>
      <pageMargins left="0.11811023622047245" right="0.11811023622047245" top="0.15748031496062992" bottom="0.15748031496062992" header="0.31496062992125984" footer="0.31496062992125984"/>
      <pageSetup paperSize="9" scale="28" orientation="portrait" r:id="rId1"/>
      <headerFooter alignWithMargins="0"/>
      <autoFilter ref="A3:Q47">
        <filterColumn colId="7">
          <filters>
            <filter val="0,50"/>
            <filter val="1,67"/>
            <filter val="1,74"/>
            <filter val="10,67"/>
            <filter val="106,96"/>
            <filter val="114,25"/>
            <filter val="12 302,00"/>
            <filter val="19,76"/>
            <filter val="2 227,43"/>
            <filter val="20 794,00"/>
            <filter val="21 491,46"/>
            <filter val="23,93"/>
            <filter val="24 777,85"/>
            <filter val="260,67"/>
            <filter val="3 399,99"/>
            <filter val="36 419,50"/>
            <filter val="366,97"/>
            <filter val="39,99"/>
            <filter val="4 460,32"/>
            <filter val="4 489,64"/>
            <filter val="4,17"/>
            <filter val="411,00"/>
            <filter val="6 028,00"/>
            <filter val="77,18"/>
            <filter val="78,92"/>
            <filter val="87,58"/>
            <filter val="88,08"/>
            <filter val="880,00"/>
            <filter val="98,67"/>
          </filters>
        </filterColumn>
      </autoFilter>
    </customSheetView>
    <customSheetView guid="{6F4003B5-F8C7-4E4C-91A7-A117BB09F92A}" scale="60" showPageBreaks="1" fitToPage="1" printArea="1" filter="1" showAutoFilter="1" view="pageBreakPreview" topLeftCell="A14">
      <selection activeCell="I24" sqref="I24:I34"/>
      <pageMargins left="0.11811023622047245" right="0.11811023622047245" top="0.15748031496062992" bottom="0.15748031496062992" header="0.31496062992125984" footer="0.31496062992125984"/>
      <pageSetup paperSize="9" scale="28" orientation="portrait" r:id="rId2"/>
      <headerFooter alignWithMargins="0"/>
      <autoFilter ref="A3:Q47">
        <filterColumn colId="7">
          <filters>
            <filter val="0,50"/>
            <filter val="1,67"/>
            <filter val="1,74"/>
            <filter val="10,67"/>
            <filter val="106,96"/>
            <filter val="114,25"/>
            <filter val="12 302,00"/>
            <filter val="19,76"/>
            <filter val="2 227,43"/>
            <filter val="20 794,00"/>
            <filter val="21 491,46"/>
            <filter val="23,93"/>
            <filter val="24 777,85"/>
            <filter val="260,67"/>
            <filter val="3 399,99"/>
            <filter val="36 419,50"/>
            <filter val="366,97"/>
            <filter val="39,99"/>
            <filter val="4 460,32"/>
            <filter val="4 489,64"/>
            <filter val="4,17"/>
            <filter val="411,00"/>
            <filter val="6 028,00"/>
            <filter val="77,18"/>
            <filter val="78,92"/>
            <filter val="87,58"/>
            <filter val="88,08"/>
            <filter val="880,00"/>
            <filter val="98,67"/>
          </filters>
        </filterColumn>
      </autoFilter>
    </customSheetView>
    <customSheetView guid="{1A7790D6-996B-41DD-9116-496B218956B4}" scale="60" showPageBreaks="1" fitToPage="1" printArea="1" showAutoFilter="1" view="pageBreakPreview">
      <selection activeCell="C9" sqref="C9"/>
      <pageMargins left="0.11811023622047245" right="0.11811023622047245" top="0.15748031496062992" bottom="0.15748031496062992" header="0.31496062992125984" footer="0.31496062992125984"/>
      <pageSetup paperSize="9" scale="28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view="pageBreakPreview">
      <selection activeCell="C9" sqref="C9"/>
      <pageMargins left="0.11811023622047245" right="0.11811023622047245" top="0.15748031496062992" bottom="0.15748031496062992" header="0.31496062992125984" footer="0.31496062992125984"/>
      <pageSetup paperSize="9" scale="28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view="pageBreakPreview">
      <selection activeCell="C9" sqref="C9"/>
      <pageMargins left="0.11811023622047245" right="0.11811023622047245" top="0.15748031496062992" bottom="0.15748031496062992" header="0.31496062992125984" footer="0.31496062992125984"/>
      <pageSetup paperSize="9" scale="28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L53"/>
  </mergeCells>
  <conditionalFormatting sqref="M4:M47">
    <cfRule type="expression" dxfId="95" priority="1">
      <formula>K4&lt;&gt;0</formula>
    </cfRule>
  </conditionalFormatting>
  <pageMargins left="0.11811023622047245" right="0.11811023622047245" top="0.15748031496062992" bottom="0.15748031496062992" header="0.31496062992125984" footer="0.31496062992125984"/>
  <pageSetup paperSize="9" scale="28" orientation="portrait" r:id="rId6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06"/>
  <sheetViews>
    <sheetView zoomScale="85" zoomScaleNormal="85" workbookViewId="0">
      <selection activeCell="E14" sqref="E14"/>
    </sheetView>
  </sheetViews>
  <sheetFormatPr defaultRowHeight="15" x14ac:dyDescent="0.25"/>
  <cols>
    <col min="1" max="1" width="6" customWidth="1"/>
    <col min="2" max="2" width="39" customWidth="1"/>
    <col min="3" max="3" width="43.42578125" style="49" customWidth="1"/>
    <col min="4" max="4" width="59.28515625" style="49" customWidth="1"/>
    <col min="5" max="5" width="55.5703125" customWidth="1"/>
    <col min="6" max="6" width="26.42578125" customWidth="1"/>
    <col min="7" max="7" width="10.28515625" bestFit="1" customWidth="1"/>
  </cols>
  <sheetData>
    <row r="1" spans="1:7" ht="18.75" customHeight="1" x14ac:dyDescent="0.25">
      <c r="A1" s="66" t="s">
        <v>286</v>
      </c>
      <c r="B1" s="66" t="s">
        <v>285</v>
      </c>
      <c r="C1" s="67" t="s">
        <v>287</v>
      </c>
      <c r="D1" s="65" t="s">
        <v>288</v>
      </c>
      <c r="E1" s="64"/>
      <c r="G1" t="s">
        <v>323</v>
      </c>
    </row>
    <row r="2" spans="1:7" ht="18.75" customHeight="1" x14ac:dyDescent="0.25">
      <c r="A2" s="66">
        <v>1</v>
      </c>
      <c r="B2" s="66">
        <v>2</v>
      </c>
      <c r="C2" s="67">
        <v>3</v>
      </c>
      <c r="D2" s="65">
        <v>4</v>
      </c>
      <c r="E2" s="64">
        <v>5</v>
      </c>
    </row>
    <row r="3" spans="1:7" ht="24.95" customHeight="1" x14ac:dyDescent="0.25">
      <c r="A3" s="52">
        <v>1</v>
      </c>
      <c r="B3" s="61" t="s">
        <v>284</v>
      </c>
      <c r="C3" s="59" t="str">
        <f>IF('7'!$N$55&lt;90,"муниципальное задание не выполнено", "Муниципальное задание выполнено")</f>
        <v>Муниципальное задание выполнено</v>
      </c>
      <c r="D3" s="63" t="str">
        <f>'7'!$A$4</f>
        <v>муниципальное бюджетное дошкольное образовательное учреждение "Детский сад № 7"</v>
      </c>
      <c r="E3" s="59" t="str">
        <f t="shared" ref="E3:E29" si="0">B3</f>
        <v>МБДОУ № 7</v>
      </c>
      <c r="F3" s="59" t="s">
        <v>296</v>
      </c>
      <c r="G3" s="80">
        <f>'7'!$N$55</f>
        <v>100</v>
      </c>
    </row>
    <row r="4" spans="1:7" ht="24.95" customHeight="1" x14ac:dyDescent="0.25">
      <c r="A4" s="52">
        <f>A3+1</f>
        <v>2</v>
      </c>
      <c r="B4" s="62" t="s">
        <v>283</v>
      </c>
      <c r="C4" s="59" t="str">
        <f>IF('8'!$N$55&lt;90,"муниципальное задание не выполнено", "Муниципальное задание выполнено")</f>
        <v>Муниципальное задание выполнено</v>
      </c>
      <c r="D4" s="60" t="str">
        <f>'8'!$A$4</f>
        <v>муниципальное бюджетное дошкольное образовательное учреждение "Детский сад № 8 общеразвивающего вида с приоритетным осуществлением деятельности по физическому направлению развития детей"</v>
      </c>
      <c r="E4" s="59" t="str">
        <f t="shared" si="0"/>
        <v xml:space="preserve">МБДОУ № 8 </v>
      </c>
      <c r="F4" s="59" t="s">
        <v>296</v>
      </c>
      <c r="G4" s="80">
        <f>'8'!$N$55</f>
        <v>98.142283574683091</v>
      </c>
    </row>
    <row r="5" spans="1:7" ht="24.95" customHeight="1" x14ac:dyDescent="0.25">
      <c r="A5" s="52">
        <f t="shared" ref="A5:A62" si="1">A4+1</f>
        <v>3</v>
      </c>
      <c r="B5" s="61" t="s">
        <v>282</v>
      </c>
      <c r="C5" s="59" t="str">
        <f>IF('10'!$N$55&lt;90,"муниципальное задание не выполнено", "Муниципальное задание выполнено")</f>
        <v>Муниципальное задание выполнено</v>
      </c>
      <c r="D5" s="60" t="str">
        <f>'10'!$A$4</f>
        <v>муниципальное автономное дошкольное образовательное учреждение "Детский сад № 10"</v>
      </c>
      <c r="E5" s="59" t="str">
        <f t="shared" si="0"/>
        <v>МАДОУ № 10</v>
      </c>
      <c r="F5" s="59" t="s">
        <v>296</v>
      </c>
      <c r="G5" s="80">
        <f>'10'!$N$55</f>
        <v>98.901337787636308</v>
      </c>
    </row>
    <row r="6" spans="1:7" ht="24.95" customHeight="1" x14ac:dyDescent="0.25">
      <c r="A6" s="52">
        <f t="shared" si="1"/>
        <v>4</v>
      </c>
      <c r="B6" s="61" t="s">
        <v>281</v>
      </c>
      <c r="C6" s="59" t="str">
        <f>IF('12'!$N$55&lt;90,"муниципальное задание не выполнено", "Муниципальное задание выполнено")</f>
        <v>Муниципальное задание выполнено</v>
      </c>
      <c r="D6" s="60" t="str">
        <f>'12'!$A$4</f>
        <v>муниципальное бюджетное дошкольное образовательное учреждение "Детский сад № 12 комбинированного вида"</v>
      </c>
      <c r="E6" s="59" t="str">
        <f t="shared" si="0"/>
        <v xml:space="preserve">МБДОУ № 12 </v>
      </c>
      <c r="F6" s="59" t="s">
        <v>296</v>
      </c>
      <c r="G6" s="80">
        <f>'12'!$N$55</f>
        <v>99.242655658900048</v>
      </c>
    </row>
    <row r="7" spans="1:7" ht="24.95" customHeight="1" x14ac:dyDescent="0.25">
      <c r="A7" s="52">
        <f t="shared" si="1"/>
        <v>5</v>
      </c>
      <c r="B7" s="61" t="s">
        <v>280</v>
      </c>
      <c r="C7" s="59" t="str">
        <f>IF('21+31'!$N$55&lt;90,"муниципальное задание не выполнено", "Муниципальное задание выполнено")</f>
        <v>Муниципальное задание выполнено</v>
      </c>
      <c r="D7" s="60" t="str">
        <f>'21+31'!$A$4</f>
        <v>муниципальное бюджетное дошкольное образовательное учреждение "Детский сад № 21 общеразвивающего вида с приоритетным осуществлением деятельности по познавательно-речевому направлению развития детей"</v>
      </c>
      <c r="E7" s="59" t="str">
        <f t="shared" si="0"/>
        <v xml:space="preserve">МБДОУ № 21 </v>
      </c>
      <c r="F7" s="59" t="s">
        <v>296</v>
      </c>
      <c r="G7" s="80">
        <f>'21+31'!$N$55</f>
        <v>99.190113749404944</v>
      </c>
    </row>
    <row r="8" spans="1:7" ht="24.95" customHeight="1" x14ac:dyDescent="0.25">
      <c r="A8" s="52">
        <f>A7+1</f>
        <v>6</v>
      </c>
      <c r="B8" s="61" t="s">
        <v>279</v>
      </c>
      <c r="C8" s="59" t="str">
        <f>IF('32'!$N$55&lt;90,"муниципальное задание не выполнено", "Муниципальное задание выполнено")</f>
        <v>Муниципальное задание выполнено</v>
      </c>
      <c r="D8" s="60" t="str">
        <f>'32'!$A$4</f>
        <v>муниципальное бюджетное дошкольное образовательное учреждение "Детский сад № 32 общеразвивающего вида с приоритетным осуществлением деятельности по социально-личностному направлению развития детей"</v>
      </c>
      <c r="E8" s="59" t="str">
        <f t="shared" si="0"/>
        <v xml:space="preserve">МБДОУ № 32 </v>
      </c>
      <c r="F8" s="59" t="s">
        <v>296</v>
      </c>
      <c r="G8" s="80">
        <f>'32'!$N$55</f>
        <v>99.083320060600997</v>
      </c>
    </row>
    <row r="9" spans="1:7" ht="24.95" customHeight="1" x14ac:dyDescent="0.25">
      <c r="A9" s="52">
        <f t="shared" si="1"/>
        <v>7</v>
      </c>
      <c r="B9" s="61" t="s">
        <v>278</v>
      </c>
      <c r="C9" s="59" t="str">
        <f>IF('70'!$N$55&lt;90,"муниципальное задание не выполнено", "Муниципальное задание выполнено")</f>
        <v>Муниципальное задание выполнено</v>
      </c>
      <c r="D9" s="60" t="str">
        <f>'70'!$A$4</f>
        <v>муниципальное бюджетное дошкольное образовательное учреждение "Детский сад № 70"</v>
      </c>
      <c r="E9" s="59" t="str">
        <f t="shared" si="0"/>
        <v>МБДОУ № 70</v>
      </c>
      <c r="F9" s="59" t="s">
        <v>296</v>
      </c>
      <c r="G9" s="80">
        <f>'70'!$N$55</f>
        <v>99.647714604236342</v>
      </c>
    </row>
    <row r="10" spans="1:7" ht="24.95" customHeight="1" x14ac:dyDescent="0.25">
      <c r="A10" s="52">
        <f t="shared" si="1"/>
        <v>8</v>
      </c>
      <c r="B10" s="61" t="s">
        <v>277</v>
      </c>
      <c r="C10" s="59" t="str">
        <f>IF('79'!$N$55&lt;90,"муниципальное задание не выполнено", "Муниципальное задание выполнено")</f>
        <v>Муниципальное задание выполнено</v>
      </c>
      <c r="D10" s="60" t="str">
        <f>'79'!$A$4</f>
        <v>муниципальное бюджетное дошкольное образовательное учреждение "Детский сад № 79"</v>
      </c>
      <c r="E10" s="59" t="str">
        <f t="shared" si="0"/>
        <v>МБДОУ № 79</v>
      </c>
      <c r="F10" s="59" t="s">
        <v>296</v>
      </c>
      <c r="G10" s="80">
        <f>'79'!$N$55</f>
        <v>99.86878018055846</v>
      </c>
    </row>
    <row r="11" spans="1:7" ht="24.95" customHeight="1" x14ac:dyDescent="0.25">
      <c r="A11" s="52">
        <f t="shared" si="1"/>
        <v>9</v>
      </c>
      <c r="B11" s="61" t="s">
        <v>276</v>
      </c>
      <c r="C11" s="59" t="str">
        <f>IF('92+94'!$N$55&lt;90,"муниципальное задание не выполнено", "Муниципальное задание выполнено")</f>
        <v>Муниципальное задание выполнено</v>
      </c>
      <c r="D11" s="60" t="str">
        <f>'92+94'!$A$4</f>
        <v>муниципальное бюджетное дошкольное образовательное учреждение "Детский сад № 92"</v>
      </c>
      <c r="E11" s="59" t="str">
        <f t="shared" si="0"/>
        <v>МБДОУ № 92</v>
      </c>
      <c r="F11" s="59" t="s">
        <v>296</v>
      </c>
      <c r="G11" s="80">
        <f>'92+94'!$N$55</f>
        <v>97.899433204187744</v>
      </c>
    </row>
    <row r="12" spans="1:7" ht="24.95" customHeight="1" x14ac:dyDescent="0.25">
      <c r="A12" s="52">
        <f>A11+1</f>
        <v>10</v>
      </c>
      <c r="B12" s="61" t="s">
        <v>275</v>
      </c>
      <c r="C12" s="59" t="str">
        <f>IF('95'!$N$55&lt;90,"муниципальное задание не выполнено", "Муниципальное задание выполнено")</f>
        <v>Муниципальное задание выполнено</v>
      </c>
      <c r="D12" s="60" t="str">
        <f>'95'!$A$4</f>
        <v>муниципальное бюджетное дошкольное образовательное учреждение "Детский сад № 95 комбинированного вида"</v>
      </c>
      <c r="E12" s="59" t="str">
        <f t="shared" si="0"/>
        <v xml:space="preserve">МБДОУ № 95 </v>
      </c>
      <c r="F12" s="59" t="s">
        <v>296</v>
      </c>
      <c r="G12" s="80">
        <f>'95'!$N$55</f>
        <v>100</v>
      </c>
    </row>
    <row r="13" spans="1:7" ht="24.95" customHeight="1" x14ac:dyDescent="0.25">
      <c r="A13" s="52">
        <f t="shared" si="1"/>
        <v>11</v>
      </c>
      <c r="B13" s="61" t="s">
        <v>274</v>
      </c>
      <c r="C13" s="59" t="str">
        <f>IF('120'!$N$55&lt;90,"муниципальное задание не выполнено", "Муниципальное задание выполнено")</f>
        <v>Муниципальное задание выполнено</v>
      </c>
      <c r="D13" s="60" t="str">
        <f>'120'!$A$4</f>
        <v>муниципальное бюджетное дошкольное образовательное учреждение "Детский сад № 120 комбинированного вида"</v>
      </c>
      <c r="E13" s="59" t="str">
        <f t="shared" si="0"/>
        <v xml:space="preserve">МБДОУ № 120 </v>
      </c>
      <c r="F13" s="59" t="s">
        <v>296</v>
      </c>
      <c r="G13" s="80">
        <f>'120'!$N$55</f>
        <v>99.223035623540682</v>
      </c>
    </row>
    <row r="14" spans="1:7" ht="24.95" customHeight="1" x14ac:dyDescent="0.25">
      <c r="A14" s="52">
        <f t="shared" si="1"/>
        <v>12</v>
      </c>
      <c r="B14" s="61" t="s">
        <v>273</v>
      </c>
      <c r="C14" s="59" t="str">
        <f>IF('121'!$N$55&lt;90,"муниципальное задание не выполнено", "Муниципальное задание выполнено")</f>
        <v>Муниципальное задание выполнено</v>
      </c>
      <c r="D14" s="60" t="str">
        <f>'121'!$A$4</f>
        <v>муниципальное бюджетное дошкольное образовательное учреждение "Детский сад № 121 комбинированного вида"</v>
      </c>
      <c r="E14" s="59" t="str">
        <f t="shared" si="0"/>
        <v xml:space="preserve">МБДОУ № 121 </v>
      </c>
      <c r="F14" s="59" t="s">
        <v>296</v>
      </c>
      <c r="G14" s="80">
        <f>'121'!$N$55</f>
        <v>98.721893491124248</v>
      </c>
    </row>
    <row r="15" spans="1:7" ht="24.95" customHeight="1" x14ac:dyDescent="0.25">
      <c r="A15" s="52">
        <f t="shared" si="1"/>
        <v>13</v>
      </c>
      <c r="B15" s="61" t="s">
        <v>272</v>
      </c>
      <c r="C15" s="59" t="str">
        <f>IF('204'!$N$55&lt;90,"муниципальное задание не выполнено", "Муниципальное задание выполнено")</f>
        <v>Муниципальное задание выполнено</v>
      </c>
      <c r="D15" s="60" t="str">
        <f>'204'!$A$4</f>
        <v>муниципальное бюджетное дошкольное образовательное учреждение "Детский сад № 204 общеразвивающего вида с приоритетным осуществлением деятельности по физическому направлению развития детей"</v>
      </c>
      <c r="E15" s="59" t="str">
        <f t="shared" si="0"/>
        <v xml:space="preserve">МБДОУ № 204 </v>
      </c>
      <c r="F15" s="59" t="s">
        <v>296</v>
      </c>
      <c r="G15" s="80">
        <f>'204'!$N$55</f>
        <v>98.402722279743088</v>
      </c>
    </row>
    <row r="16" spans="1:7" ht="24.95" customHeight="1" x14ac:dyDescent="0.25">
      <c r="A16" s="52">
        <f t="shared" si="1"/>
        <v>14</v>
      </c>
      <c r="B16" s="61" t="s">
        <v>271</v>
      </c>
      <c r="C16" s="59" t="str">
        <f>IF('221'!$N$55&lt;90,"муниципальное задание не выполнено", "Муниципальное задание выполнено")</f>
        <v>Муниципальное задание выполнено</v>
      </c>
      <c r="D16" s="60" t="str">
        <f>'221'!$A$4</f>
        <v>муниципальное бюджетное дошкольное образовательное учреждение "Детский сад № 221"</v>
      </c>
      <c r="E16" s="59" t="str">
        <f t="shared" si="0"/>
        <v>МБДОУ № 221</v>
      </c>
      <c r="F16" s="59" t="s">
        <v>296</v>
      </c>
      <c r="G16" s="80">
        <f>'221'!$N$55</f>
        <v>99.176832233903525</v>
      </c>
    </row>
    <row r="17" spans="1:7" ht="24.95" customHeight="1" x14ac:dyDescent="0.25">
      <c r="A17" s="52">
        <f t="shared" si="1"/>
        <v>15</v>
      </c>
      <c r="B17" s="61" t="s">
        <v>270</v>
      </c>
      <c r="C17" s="59" t="str">
        <f>IF('231'!$N$55&lt;90,"муниципальное задание не выполнено", "Муниципальное задание выполнено")</f>
        <v>Муниципальное задание выполнено</v>
      </c>
      <c r="D17" s="60" t="str">
        <f>'231'!$A$4</f>
        <v>муниципальное бюджетное дошкольное образовательное учреждение "Детский сад № 231 комбинированного вида"</v>
      </c>
      <c r="E17" s="59" t="str">
        <f t="shared" si="0"/>
        <v xml:space="preserve">МБДОУ № 231 </v>
      </c>
      <c r="F17" s="59" t="s">
        <v>296</v>
      </c>
      <c r="G17" s="80">
        <f>'231'!$N$55</f>
        <v>99.781062388787149</v>
      </c>
    </row>
    <row r="18" spans="1:7" ht="24.95" customHeight="1" x14ac:dyDescent="0.25">
      <c r="A18" s="52">
        <f t="shared" si="1"/>
        <v>16</v>
      </c>
      <c r="B18" s="61" t="s">
        <v>269</v>
      </c>
      <c r="C18" s="59" t="str">
        <f>IF('248'!$N$55&lt;90,"муниципальное задание не выполнено", "Муниципальное задание выполнено")</f>
        <v>Муниципальное задание выполнено</v>
      </c>
      <c r="D18" s="60" t="str">
        <f>'248'!$A$4</f>
        <v>муниципальное бюджетное дошкольное образовательное учреждение "Детский сад № 248"</v>
      </c>
      <c r="E18" s="59" t="str">
        <f t="shared" si="0"/>
        <v>МБДОУ № 248</v>
      </c>
      <c r="F18" s="59" t="s">
        <v>296</v>
      </c>
      <c r="G18" s="80">
        <f>'248'!$N$55</f>
        <v>99.203257799036749</v>
      </c>
    </row>
    <row r="19" spans="1:7" ht="24.95" customHeight="1" x14ac:dyDescent="0.25">
      <c r="A19" s="52">
        <f t="shared" si="1"/>
        <v>17</v>
      </c>
      <c r="B19" s="61" t="s">
        <v>268</v>
      </c>
      <c r="C19" s="59" t="str">
        <f>IF('257'!$N$55&lt;90,"муниципальное задание не выполнено", "Муниципальное задание выполнено")</f>
        <v>Муниципальное задание выполнено</v>
      </c>
      <c r="D19" s="60" t="str">
        <f>'257'!$A$4</f>
        <v>муниципальное автономное дошкольное образовательное учреждение "Детский сад № 257 комбинированного вида"</v>
      </c>
      <c r="E19" s="59" t="str">
        <f t="shared" si="0"/>
        <v xml:space="preserve">МАДОУ № 257 </v>
      </c>
      <c r="F19" s="59" t="s">
        <v>296</v>
      </c>
      <c r="G19" s="80">
        <f>'257'!$N$55</f>
        <v>99.880405709487775</v>
      </c>
    </row>
    <row r="20" spans="1:7" ht="24.95" customHeight="1" x14ac:dyDescent="0.25">
      <c r="A20" s="52">
        <f t="shared" si="1"/>
        <v>18</v>
      </c>
      <c r="B20" s="61" t="s">
        <v>267</v>
      </c>
      <c r="C20" s="59" t="str">
        <f>IF('269+273'!$N$55&lt;90,"муниципальное задание не выполнено", "Муниципальное задание выполнено")</f>
        <v>Муниципальное задание выполнено</v>
      </c>
      <c r="D20" s="60" t="str">
        <f>'269+273'!$A$4</f>
        <v>муниципальное бюджетное дошкольное образовательное учреждение "Детский сад № 269 общеразвивающего вида с приоритетным осуществлением деятельности по познавательно-речевому направлению развития детей"</v>
      </c>
      <c r="E20" s="59" t="str">
        <f t="shared" si="0"/>
        <v xml:space="preserve">МБДОУ № 269 </v>
      </c>
      <c r="F20" s="59" t="s">
        <v>296</v>
      </c>
      <c r="G20" s="80">
        <f>'269+273'!$N$55</f>
        <v>98.481301861420079</v>
      </c>
    </row>
    <row r="21" spans="1:7" ht="24.95" customHeight="1" x14ac:dyDescent="0.25">
      <c r="A21" s="52">
        <f t="shared" si="1"/>
        <v>19</v>
      </c>
      <c r="B21" s="61" t="s">
        <v>266</v>
      </c>
      <c r="C21" s="59" t="str">
        <f>IF('274'!$N$55&lt;90,"муниципальное задание не выполнено", "Муниципальное задание выполнено")</f>
        <v>Муниципальное задание выполнено</v>
      </c>
      <c r="D21" s="60" t="str">
        <f>'274'!$A$4</f>
        <v>муниципальное бюджетное дошкольное образовательное учреждение "Детский сад № 274 присмотра и оздоровления"</v>
      </c>
      <c r="E21" s="59" t="str">
        <f t="shared" si="0"/>
        <v xml:space="preserve">МБДОУ № 274 </v>
      </c>
      <c r="F21" s="59" t="s">
        <v>296</v>
      </c>
      <c r="G21" s="80">
        <f>'274'!$N$55</f>
        <v>99.608548193630057</v>
      </c>
    </row>
    <row r="22" spans="1:7" ht="24.95" customHeight="1" x14ac:dyDescent="0.25">
      <c r="A22" s="52">
        <f t="shared" si="1"/>
        <v>20</v>
      </c>
      <c r="B22" s="61" t="s">
        <v>265</v>
      </c>
      <c r="C22" s="59" t="str">
        <f>IF('295'!$N$55&lt;90,"муниципальное задание не выполнено", "Муниципальное задание выполнено")</f>
        <v>Муниципальное задание выполнено</v>
      </c>
      <c r="D22" s="60" t="str">
        <f>'295'!$A$4</f>
        <v>муниципальное бюджетное дошкольное образовательное учреждение "Детский сад № 295 общеразвивающего вида с приоритетным осуществлением деятельности по физическому направлению развития детей"</v>
      </c>
      <c r="E22" s="59" t="str">
        <f t="shared" si="0"/>
        <v xml:space="preserve">МБДОУ № 295 </v>
      </c>
      <c r="F22" s="59" t="s">
        <v>296</v>
      </c>
      <c r="G22" s="80">
        <f>'295'!$N$55</f>
        <v>99.717501481573024</v>
      </c>
    </row>
    <row r="23" spans="1:7" ht="24.95" customHeight="1" x14ac:dyDescent="0.25">
      <c r="A23" s="52">
        <f t="shared" si="1"/>
        <v>21</v>
      </c>
      <c r="B23" s="58" t="s">
        <v>264</v>
      </c>
      <c r="C23" s="53" t="str">
        <f>IF('4'!$N$55&lt;90,"муниципальное задание не выполнено", "Муниципальное задание выполнено")</f>
        <v>Муниципальное задание выполнено</v>
      </c>
      <c r="D23" s="54" t="str">
        <f>'4'!$A$4</f>
        <v>муниципальное бюджетное дошкольное образовательное учреждение "Детский сад № 4"</v>
      </c>
      <c r="E23" s="53" t="str">
        <f t="shared" si="0"/>
        <v>МБДОУ № 4</v>
      </c>
      <c r="F23" s="53" t="s">
        <v>296</v>
      </c>
      <c r="G23" s="80">
        <f>'4'!$N$55</f>
        <v>99.294966572803816</v>
      </c>
    </row>
    <row r="24" spans="1:7" ht="24.95" customHeight="1" x14ac:dyDescent="0.25">
      <c r="A24" s="52">
        <f t="shared" si="1"/>
        <v>22</v>
      </c>
      <c r="B24" s="55" t="s">
        <v>263</v>
      </c>
      <c r="C24" s="53" t="str">
        <f>IF('15'!$N$55&lt;90,"муниципальное задание не выполнено", "Муниципальное задание выполнено")</f>
        <v>Муниципальное задание выполнено</v>
      </c>
      <c r="D24" s="54" t="str">
        <f>'15'!$A$4</f>
        <v>муниципальное бюджетное дошкольное образовательное учреждение "Детский сад № 15"</v>
      </c>
      <c r="E24" s="53" t="str">
        <f t="shared" si="0"/>
        <v>МБДОУ № 15</v>
      </c>
      <c r="F24" s="53" t="s">
        <v>296</v>
      </c>
      <c r="G24" s="80">
        <f>'15'!$N$55</f>
        <v>99.520362929115635</v>
      </c>
    </row>
    <row r="25" spans="1:7" ht="24.95" customHeight="1" x14ac:dyDescent="0.25">
      <c r="A25" s="52">
        <f t="shared" si="1"/>
        <v>23</v>
      </c>
      <c r="B25" s="55" t="s">
        <v>262</v>
      </c>
      <c r="C25" s="53" t="str">
        <f>IF('16'!$N$55&lt;90,"муниципальное задание не выполнено", "Муниципальное задание выполнено")</f>
        <v>Муниципальное задание выполнено</v>
      </c>
      <c r="D25" s="54" t="str">
        <f>'16'!$A$4</f>
        <v>муниципальное бюджетное дошкольное образовательное учреждение "Детский сад № 16"</v>
      </c>
      <c r="E25" s="53" t="str">
        <f t="shared" si="0"/>
        <v>МБДОУ № 16</v>
      </c>
      <c r="F25" s="53" t="s">
        <v>296</v>
      </c>
      <c r="G25" s="80">
        <f>'16'!$N$55</f>
        <v>98.793677932165778</v>
      </c>
    </row>
    <row r="26" spans="1:7" ht="24.95" customHeight="1" x14ac:dyDescent="0.25">
      <c r="A26" s="52">
        <f t="shared" si="1"/>
        <v>24</v>
      </c>
      <c r="B26" s="55" t="s">
        <v>261</v>
      </c>
      <c r="C26" s="53" t="str">
        <f>IF('29'!$N$55&lt;90,"муниципальное задание не выполнено", "Муниципальное задание выполнено")</f>
        <v>Муниципальное задание выполнено</v>
      </c>
      <c r="D26" s="54" t="str">
        <f>'29'!$A$4</f>
        <v>муниципальное бюджетное дошкольное образовательное учреждение "Детский сад № 29"</v>
      </c>
      <c r="E26" s="53" t="str">
        <f t="shared" si="0"/>
        <v>МБДОУ № 29</v>
      </c>
      <c r="F26" s="53" t="s">
        <v>296</v>
      </c>
      <c r="G26" s="80">
        <f>'29'!$N$55</f>
        <v>100</v>
      </c>
    </row>
    <row r="27" spans="1:7" ht="24.95" customHeight="1" x14ac:dyDescent="0.25">
      <c r="A27" s="52">
        <f t="shared" si="1"/>
        <v>25</v>
      </c>
      <c r="B27" s="55" t="s">
        <v>260</v>
      </c>
      <c r="C27" s="53" t="str">
        <f>IF('33'!$N$55&lt;90,"муниципальное задание не выполнено", "Муниципальное задание выполнено")</f>
        <v>Муниципальное задание выполнено</v>
      </c>
      <c r="D27" s="54" t="str">
        <f>'33'!$A$4</f>
        <v>муниципальное бюджетное дошкольное образовательное учреждение "Детский сад № 33 комбинированного вида"</v>
      </c>
      <c r="E27" s="53" t="str">
        <f t="shared" si="0"/>
        <v xml:space="preserve">МБДОУ № 33 </v>
      </c>
      <c r="F27" s="53" t="s">
        <v>296</v>
      </c>
      <c r="G27" s="80">
        <f>'33'!$N$55</f>
        <v>99.850950636664919</v>
      </c>
    </row>
    <row r="28" spans="1:7" ht="24.95" customHeight="1" x14ac:dyDescent="0.25">
      <c r="A28" s="52">
        <f t="shared" si="1"/>
        <v>26</v>
      </c>
      <c r="B28" s="55" t="s">
        <v>259</v>
      </c>
      <c r="C28" s="53" t="str">
        <f>IF('90'!$N$55&lt;90,"муниципальное задание не выполнено", "Муниципальное задание выполнено")</f>
        <v>Муниципальное задание выполнено</v>
      </c>
      <c r="D28" s="54" t="str">
        <f>'90'!$A$4</f>
        <v>муниципальное бюджетное дошкольное образовательное учреждение "Детский сад № 90"</v>
      </c>
      <c r="E28" s="53" t="str">
        <f t="shared" si="0"/>
        <v>МБДОУ № 90</v>
      </c>
      <c r="F28" s="53" t="s">
        <v>296</v>
      </c>
      <c r="G28" s="80">
        <f>'90'!$N$55</f>
        <v>99.607228864799154</v>
      </c>
    </row>
    <row r="29" spans="1:7" ht="24.95" customHeight="1" x14ac:dyDescent="0.25">
      <c r="A29" s="52">
        <f t="shared" si="1"/>
        <v>27</v>
      </c>
      <c r="B29" s="55" t="s">
        <v>258</v>
      </c>
      <c r="C29" s="53" t="str">
        <f>IF('139'!$N$55&lt;90,"муниципальное задание не выполнено", "Муниципальное задание выполнено")</f>
        <v>Муниципальное задание выполнено</v>
      </c>
      <c r="D29" s="54" t="str">
        <f>'139'!$A$4</f>
        <v>муниципальное бюджетное дошкольное образовательное учреждение "Детский сад № 139 "Катерок"</v>
      </c>
      <c r="E29" s="53" t="str">
        <f t="shared" si="0"/>
        <v>МБДОУ № 139</v>
      </c>
      <c r="F29" s="53" t="s">
        <v>296</v>
      </c>
      <c r="G29" s="80">
        <f>'139'!$N$55</f>
        <v>100</v>
      </c>
    </row>
    <row r="30" spans="1:7" ht="24.95" customHeight="1" x14ac:dyDescent="0.25">
      <c r="A30" s="52">
        <f t="shared" si="1"/>
        <v>28</v>
      </c>
      <c r="B30" s="55" t="s">
        <v>257</v>
      </c>
      <c r="C30" s="53" t="str">
        <f>IF('26'!$N$55&lt;90,"муниципальное задание не выполнено", "Муниципальное задание выполнено")</f>
        <v>Муниципальное задание выполнено</v>
      </c>
      <c r="D30" s="54" t="str">
        <f>'206'!$A$4</f>
        <v>муниципальное бюджетное дошкольное образовательное учреждение "Детский сад № 206"</v>
      </c>
      <c r="E30" s="53" t="str">
        <f t="shared" ref="E30:E62" si="2">B30</f>
        <v>МБДОУ № 206</v>
      </c>
      <c r="F30" s="53" t="s">
        <v>296</v>
      </c>
      <c r="G30" s="80">
        <f>'206'!$N$55</f>
        <v>99.82389049838352</v>
      </c>
    </row>
    <row r="31" spans="1:7" ht="24.95" customHeight="1" x14ac:dyDescent="0.25">
      <c r="A31" s="52">
        <f t="shared" si="1"/>
        <v>29</v>
      </c>
      <c r="B31" s="55" t="s">
        <v>256</v>
      </c>
      <c r="C31" s="53" t="str">
        <f>IF('212'!$N$55&lt;90,"муниципальное задание не выполнено", "Муниципальное задание выполнено")</f>
        <v>Муниципальное задание выполнено</v>
      </c>
      <c r="D31" s="54" t="str">
        <f>'212'!$A$4</f>
        <v>муниципальное бюджетное дошкольное образовательное учреждение "Детский сад № 212 "Городок"</v>
      </c>
      <c r="E31" s="53" t="str">
        <f t="shared" si="2"/>
        <v>МБДОУ № 212</v>
      </c>
      <c r="F31" s="53" t="s">
        <v>296</v>
      </c>
      <c r="G31" s="80">
        <f>'212'!$N$55</f>
        <v>100</v>
      </c>
    </row>
    <row r="32" spans="1:7" ht="24.95" customHeight="1" x14ac:dyDescent="0.25">
      <c r="A32" s="52">
        <f t="shared" si="1"/>
        <v>30</v>
      </c>
      <c r="B32" s="55" t="s">
        <v>255</v>
      </c>
      <c r="C32" s="53" t="str">
        <f>IF('235'!$N$55&lt;90,"муниципальное задание не выполнено", "Муниципальное задание выполнено")</f>
        <v>Муниципальное задание выполнено</v>
      </c>
      <c r="D32" s="54" t="str">
        <f>'235'!$A$4</f>
        <v>муниципальное бюджетное дошкольное образовательное учреждение "Детский сад № 235 комбинированного вида"</v>
      </c>
      <c r="E32" s="53" t="str">
        <f t="shared" si="2"/>
        <v xml:space="preserve">МБДОУ № 235 </v>
      </c>
      <c r="F32" s="53" t="s">
        <v>296</v>
      </c>
      <c r="G32" s="80">
        <f>'235'!$N$55</f>
        <v>99.782447583127293</v>
      </c>
    </row>
    <row r="33" spans="1:7" ht="24.95" customHeight="1" x14ac:dyDescent="0.25">
      <c r="A33" s="52">
        <f t="shared" si="1"/>
        <v>31</v>
      </c>
      <c r="B33" s="55" t="s">
        <v>254</v>
      </c>
      <c r="C33" s="53" t="str">
        <f>IF('305'!$N$55&lt;90,"муниципальное задание не выполнено", "Муниципальное задание выполнено")</f>
        <v>Муниципальное задание выполнено</v>
      </c>
      <c r="D33" s="54" t="str">
        <f>'305'!$A$4</f>
        <v>муниципальное бюджетное дошкольное образовательное учреждение "Детский сад № 305 "Созвездие"</v>
      </c>
      <c r="E33" s="53" t="str">
        <f t="shared" si="2"/>
        <v>МБДОУ № 305</v>
      </c>
      <c r="F33" s="53" t="s">
        <v>296</v>
      </c>
      <c r="G33" s="80">
        <f>'305'!$N$55</f>
        <v>98.766336130180534</v>
      </c>
    </row>
    <row r="34" spans="1:7" ht="24.95" customHeight="1" x14ac:dyDescent="0.25">
      <c r="A34" s="52">
        <f t="shared" si="1"/>
        <v>32</v>
      </c>
      <c r="B34" s="55" t="s">
        <v>253</v>
      </c>
      <c r="C34" s="53" t="str">
        <f>IF('310'!$N$55&lt;90,"муниципальное задание не выполнено", "Муниципальное задание выполнено")</f>
        <v>Муниципальное задание выполнено</v>
      </c>
      <c r="D34" s="54" t="str">
        <f>'310'!$A$4</f>
        <v>муниципальное бюджетное дошкольное образовательное учреждение "Детский сад № 310 "Снегири"</v>
      </c>
      <c r="E34" s="53" t="str">
        <f t="shared" si="2"/>
        <v>МБДОУ № 310</v>
      </c>
      <c r="F34" s="53" t="s">
        <v>296</v>
      </c>
      <c r="G34" s="80">
        <f>'310'!$N$55</f>
        <v>99.446374201854653</v>
      </c>
    </row>
    <row r="35" spans="1:7" ht="24.95" customHeight="1" x14ac:dyDescent="0.25">
      <c r="A35" s="52">
        <f t="shared" si="1"/>
        <v>33</v>
      </c>
      <c r="B35" s="55" t="s">
        <v>252</v>
      </c>
      <c r="C35" s="53" t="str">
        <f>IF('312'!$N$55&lt;90,"муниципальное задание не выполнено", "Муниципальное задание выполнено")</f>
        <v>Муниципальное задание выполнено</v>
      </c>
      <c r="D35" s="54" t="str">
        <f>'312'!$A$4</f>
        <v>муниципальное бюджетное дошкольное образовательное учреждение "Детский сад № 312 "Цветик-семицветик"</v>
      </c>
      <c r="E35" s="53" t="str">
        <f t="shared" si="2"/>
        <v>МБДОУ № 312</v>
      </c>
      <c r="F35" s="53" t="s">
        <v>296</v>
      </c>
      <c r="G35" s="80">
        <f>'312'!$N$55</f>
        <v>99.380863039399628</v>
      </c>
    </row>
    <row r="36" spans="1:7" ht="24.95" customHeight="1" x14ac:dyDescent="0.25">
      <c r="A36" s="52">
        <f t="shared" si="1"/>
        <v>34</v>
      </c>
      <c r="B36" s="55" t="s">
        <v>251</v>
      </c>
      <c r="C36" s="53" t="str">
        <f>IF('321'!$N$55&lt;90,"муниципальное задание не выполнено", "Муниципальное задание выполнено")</f>
        <v>Муниципальное задание выполнено</v>
      </c>
      <c r="D36" s="54" t="str">
        <f>'321'!$A$4</f>
        <v>муниципальное бюджетное дошкольное образовательное учреждение "Детский сад № 321 "Росинка"</v>
      </c>
      <c r="E36" s="53" t="str">
        <f t="shared" si="2"/>
        <v>МБДОУ № 321</v>
      </c>
      <c r="F36" s="53" t="s">
        <v>296</v>
      </c>
      <c r="G36" s="80">
        <f>'321'!$N$55</f>
        <v>99.899598393574294</v>
      </c>
    </row>
    <row r="37" spans="1:7" ht="24.95" customHeight="1" x14ac:dyDescent="0.25">
      <c r="A37" s="52">
        <f t="shared" si="1"/>
        <v>35</v>
      </c>
      <c r="B37" s="55" t="s">
        <v>250</v>
      </c>
      <c r="C37" s="53" t="str">
        <f>IF('322'!$N$55&lt;90,"муниципальное задание не выполнено", "Муниципальное задание выполнено")</f>
        <v>Муниципальное задание выполнено</v>
      </c>
      <c r="D37" s="54" t="str">
        <f>'322'!$A$4</f>
        <v>муниципальное автономное дошкольное образовательное учреждение "Детский сад № 322 "Морозко"</v>
      </c>
      <c r="E37" s="53" t="str">
        <f t="shared" si="2"/>
        <v>МАДОУ № 322</v>
      </c>
      <c r="F37" s="53" t="s">
        <v>296</v>
      </c>
      <c r="G37" s="80">
        <f>'322'!$N$55</f>
        <v>100</v>
      </c>
    </row>
    <row r="38" spans="1:7" ht="24.95" customHeight="1" x14ac:dyDescent="0.25">
      <c r="A38" s="52">
        <f t="shared" si="1"/>
        <v>36</v>
      </c>
      <c r="B38" s="55" t="s">
        <v>249</v>
      </c>
      <c r="C38" s="56" t="str">
        <f>IF('325'!$N$55&lt;90,"муниципальное задание не выполнено", "Муниципальное задание выполнено")</f>
        <v>Муниципальное задание выполнено</v>
      </c>
      <c r="D38" s="57" t="str">
        <f>'325'!$A$4</f>
        <v>муниципальное бюджетное дошкольное образовательное учреждение "Детский сад № 325 "Василек"</v>
      </c>
      <c r="E38" s="56" t="str">
        <f t="shared" si="2"/>
        <v>МБДОУ № 325</v>
      </c>
      <c r="F38" s="56" t="s">
        <v>296</v>
      </c>
      <c r="G38" s="80">
        <f>'325'!$N$55</f>
        <v>100</v>
      </c>
    </row>
    <row r="39" spans="1:7" ht="24.95" customHeight="1" x14ac:dyDescent="0.25">
      <c r="A39" s="52">
        <f t="shared" si="1"/>
        <v>37</v>
      </c>
      <c r="B39" s="55" t="s">
        <v>248</v>
      </c>
      <c r="C39" s="53" t="str">
        <f>IF('327+132'!$N$55&lt;90,"муниципальное задание не выполнено", "Муниципальное задание выполнено")</f>
        <v>Муниципальное задание выполнено</v>
      </c>
      <c r="D39" s="54" t="str">
        <f>'327+132'!$A$4</f>
        <v>муниципальное бюджетное дошкольное образовательное учреждение "Детский сад № 327"</v>
      </c>
      <c r="E39" s="53" t="str">
        <f t="shared" si="2"/>
        <v>МБДОУ № 327</v>
      </c>
      <c r="F39" s="53" t="s">
        <v>296</v>
      </c>
      <c r="G39" s="80">
        <f>'327+132'!$N$55</f>
        <v>99.885673454805286</v>
      </c>
    </row>
    <row r="40" spans="1:7" ht="24.95" customHeight="1" x14ac:dyDescent="0.25">
      <c r="A40" s="52">
        <f t="shared" si="1"/>
        <v>38</v>
      </c>
      <c r="B40" s="82" t="s">
        <v>247</v>
      </c>
      <c r="C40" s="81" t="str">
        <f>IF('9'!$N$55&lt;90,"муниципальное задание не выполнено", "Муниципальное задание выполнено")</f>
        <v>Муниципальное задание выполнено</v>
      </c>
      <c r="D40" s="82" t="str">
        <f>'9'!$A$4</f>
        <v>муниципальное автономное дошкольное образовательное учреждение "Детский сад № 9 комбинированного вида"</v>
      </c>
      <c r="E40" s="82" t="str">
        <f t="shared" si="2"/>
        <v xml:space="preserve">МАДОУ № 9 </v>
      </c>
      <c r="F40" s="82" t="s">
        <v>296</v>
      </c>
      <c r="G40" s="80">
        <f>'9'!$N$55</f>
        <v>99.840220385674925</v>
      </c>
    </row>
    <row r="41" spans="1:7" ht="24.95" customHeight="1" x14ac:dyDescent="0.25">
      <c r="A41" s="52">
        <f t="shared" si="1"/>
        <v>39</v>
      </c>
      <c r="B41" s="82" t="s">
        <v>246</v>
      </c>
      <c r="C41" s="81" t="str">
        <f>IF('11'!$N$55&lt;90,"муниципальное задание не выполнено", "Муниципальное задание выполнено")</f>
        <v>Муниципальное задание выполнено</v>
      </c>
      <c r="D41" s="82" t="str">
        <f>'11'!$A$4</f>
        <v>муниципальное автономное дошкольное образовательное учреждение "Детский сад № 11"</v>
      </c>
      <c r="E41" s="82" t="str">
        <f t="shared" si="2"/>
        <v>МАДОУ № 11</v>
      </c>
      <c r="F41" s="82" t="s">
        <v>296</v>
      </c>
      <c r="G41" s="80">
        <f>'11'!$N$55</f>
        <v>100</v>
      </c>
    </row>
    <row r="42" spans="1:7" ht="24.95" customHeight="1" x14ac:dyDescent="0.25">
      <c r="A42" s="52">
        <f t="shared" si="1"/>
        <v>40</v>
      </c>
      <c r="B42" s="82" t="s">
        <v>245</v>
      </c>
      <c r="C42" s="81" t="str">
        <f>IF('25'!$N$55&lt;90,"муниципальное задание не выполнено", "Муниципальное задание выполнено")</f>
        <v>Муниципальное задание выполнено</v>
      </c>
      <c r="D42" s="82" t="str">
        <f>'25'!$A$4</f>
        <v>муниципальное автономное дошкольное образовательное учреждение "Детский сад № 25"</v>
      </c>
      <c r="E42" s="82" t="str">
        <f t="shared" si="2"/>
        <v>МАДОУ № 25</v>
      </c>
      <c r="F42" s="82" t="s">
        <v>296</v>
      </c>
      <c r="G42" s="80">
        <f>'25'!$N$55</f>
        <v>99.775939331265079</v>
      </c>
    </row>
    <row r="43" spans="1:7" ht="24.95" customHeight="1" x14ac:dyDescent="0.25">
      <c r="A43" s="52">
        <f t="shared" si="1"/>
        <v>41</v>
      </c>
      <c r="B43" s="82" t="s">
        <v>244</v>
      </c>
      <c r="C43" s="81" t="str">
        <f>IF('26'!$N$55&lt;90,"муниципальное задание не выполнено", "Муниципальное задание выполнено")</f>
        <v>Муниципальное задание выполнено</v>
      </c>
      <c r="D43" s="82" t="str">
        <f>'26'!$A$4</f>
        <v>муниципальное автономное дошкольное образовательное учреждение "Детский сад № 26"</v>
      </c>
      <c r="E43" s="82" t="str">
        <f t="shared" si="2"/>
        <v>МАДОУ № 26</v>
      </c>
      <c r="F43" s="82" t="s">
        <v>296</v>
      </c>
      <c r="G43" s="80">
        <f>'26'!$N$55</f>
        <v>99.944777046291264</v>
      </c>
    </row>
    <row r="44" spans="1:7" ht="24.95" customHeight="1" x14ac:dyDescent="0.25">
      <c r="A44" s="52">
        <f t="shared" si="1"/>
        <v>42</v>
      </c>
      <c r="B44" s="82" t="s">
        <v>243</v>
      </c>
      <c r="C44" s="81" t="str">
        <f>IF('30'!$N$55&lt;90,"муниципальное задание не выполнено", "Муниципальное задание выполнено")</f>
        <v>Муниципальное задание выполнено</v>
      </c>
      <c r="D44" s="82" t="str">
        <f>'30'!$A$4</f>
        <v>муниципальное бюджетное дошкольное образовательное учреждение "Детский сад № 30"</v>
      </c>
      <c r="E44" s="82" t="str">
        <f t="shared" si="2"/>
        <v>МБДОУ № 30</v>
      </c>
      <c r="F44" s="82" t="s">
        <v>296</v>
      </c>
      <c r="G44" s="80">
        <f>'30'!$N$55</f>
        <v>99.578651685393254</v>
      </c>
    </row>
    <row r="45" spans="1:7" ht="24.95" customHeight="1" x14ac:dyDescent="0.25">
      <c r="A45" s="52">
        <f t="shared" si="1"/>
        <v>43</v>
      </c>
      <c r="B45" s="82" t="s">
        <v>242</v>
      </c>
      <c r="C45" s="81" t="str">
        <f>IF('43'!$N$55&lt;90,"муниципальное задание не выполнено", "Муниципальное задание выполнено")</f>
        <v>Муниципальное задание выполнено</v>
      </c>
      <c r="D45" s="82" t="str">
        <f>'43'!$A$4</f>
        <v>муниципальное автономное дошкольное образовательное учреждение "Детский сад № 43"</v>
      </c>
      <c r="E45" s="82" t="str">
        <f t="shared" si="2"/>
        <v>МАДОУ № 43</v>
      </c>
      <c r="F45" s="82" t="s">
        <v>296</v>
      </c>
      <c r="G45" s="80">
        <f>'43'!$N$55</f>
        <v>98.437319389018853</v>
      </c>
    </row>
    <row r="46" spans="1:7" ht="24.95" customHeight="1" x14ac:dyDescent="0.25">
      <c r="A46" s="52">
        <f t="shared" si="1"/>
        <v>44</v>
      </c>
      <c r="B46" s="82" t="s">
        <v>241</v>
      </c>
      <c r="C46" s="81" t="str">
        <f>IF('45'!$N$55&lt;90,"муниципальное задание не выполнено", "Муниципальное задание выполнено")</f>
        <v>Муниципальное задание выполнено</v>
      </c>
      <c r="D46" s="82" t="str">
        <f>'45'!$A$4</f>
        <v>муниципальное бюджетное дошкольное образовательное учреждение "Детский сад № 45"</v>
      </c>
      <c r="E46" s="82" t="str">
        <f t="shared" si="2"/>
        <v>МБДОУ № 45</v>
      </c>
      <c r="F46" s="82" t="s">
        <v>296</v>
      </c>
      <c r="G46" s="80">
        <f>'45'!$N$55</f>
        <v>98.370625755132124</v>
      </c>
    </row>
    <row r="47" spans="1:7" ht="24.95" customHeight="1" x14ac:dyDescent="0.25">
      <c r="A47" s="52">
        <f t="shared" si="1"/>
        <v>45</v>
      </c>
      <c r="B47" s="82" t="s">
        <v>240</v>
      </c>
      <c r="C47" s="81" t="str">
        <f>IF('46'!$N$55&lt;90,"муниципальное задание не выполнено", "Муниципальное задание выполнено")</f>
        <v>Муниципальное задание выполнено</v>
      </c>
      <c r="D47" s="82" t="str">
        <f>'46'!$A$4</f>
        <v>муниципальное автономное дошкольное образовательное учреждение "Детский сад № 46 компенсирующего вида "Лучик"</v>
      </c>
      <c r="E47" s="82" t="str">
        <f t="shared" si="2"/>
        <v>МАДОУ № 46</v>
      </c>
      <c r="F47" s="82" t="s">
        <v>296</v>
      </c>
      <c r="G47" s="80">
        <f>'46'!$N$55</f>
        <v>99.433414722265098</v>
      </c>
    </row>
    <row r="48" spans="1:7" ht="24.95" customHeight="1" x14ac:dyDescent="0.25">
      <c r="A48" s="52">
        <f t="shared" si="1"/>
        <v>46</v>
      </c>
      <c r="B48" s="82" t="s">
        <v>239</v>
      </c>
      <c r="C48" s="81" t="str">
        <f>IF('51'!$N$55&lt;90,"муниципальное задание не выполнено", "Муниципальное задание выполнено")</f>
        <v>Муниципальное задание выполнено</v>
      </c>
      <c r="D48" s="82" t="str">
        <f>'51'!$A$4</f>
        <v>муниципальное бюджетное дошкольное образовательное учреждение "Детский сад № 51"</v>
      </c>
      <c r="E48" s="82" t="str">
        <f t="shared" si="2"/>
        <v>МБДОУ № 51</v>
      </c>
      <c r="F48" s="82" t="s">
        <v>296</v>
      </c>
      <c r="G48" s="80">
        <f>'51'!$N$55</f>
        <v>99.333333333333329</v>
      </c>
    </row>
    <row r="49" spans="1:7" ht="24.95" customHeight="1" x14ac:dyDescent="0.25">
      <c r="A49" s="52">
        <f t="shared" si="1"/>
        <v>47</v>
      </c>
      <c r="B49" s="82" t="s">
        <v>238</v>
      </c>
      <c r="C49" s="81" t="str">
        <f>IF('54'!$N$55&lt;90,"муниципальное задание не выполнено", "Муниципальное задание выполнено")</f>
        <v>Муниципальное задание выполнено</v>
      </c>
      <c r="D49" s="82" t="str">
        <f>'54'!$A$4</f>
        <v>муниципальное бюджетное дошкольное образовательное учреждение "Детский сад № 54"</v>
      </c>
      <c r="E49" s="82" t="str">
        <f t="shared" si="2"/>
        <v>МБДОУ № 54</v>
      </c>
      <c r="F49" s="82" t="s">
        <v>296</v>
      </c>
      <c r="G49" s="80">
        <f>'54'!$N$55</f>
        <v>98.694736458082517</v>
      </c>
    </row>
    <row r="50" spans="1:7" ht="24.95" customHeight="1" x14ac:dyDescent="0.25">
      <c r="A50" s="52">
        <f t="shared" si="1"/>
        <v>48</v>
      </c>
      <c r="B50" s="82" t="s">
        <v>237</v>
      </c>
      <c r="C50" s="81" t="str">
        <f>IF('55'!$N$55&lt;90,"муниципальное задание не выполнено", "Муниципальное задание выполнено")</f>
        <v>Муниципальное задание выполнено</v>
      </c>
      <c r="D50" s="82" t="str">
        <f>'55'!$A$4</f>
        <v>муниципальное автономное дошкольное образовательное учреждение "Детский сад № 55"</v>
      </c>
      <c r="E50" s="82" t="str">
        <f t="shared" si="2"/>
        <v>МАДОУ № 55</v>
      </c>
      <c r="F50" s="82" t="s">
        <v>296</v>
      </c>
      <c r="G50" s="80">
        <f>'55'!$N$55</f>
        <v>99.545960439115703</v>
      </c>
    </row>
    <row r="51" spans="1:7" ht="24.95" customHeight="1" x14ac:dyDescent="0.25">
      <c r="A51" s="52">
        <f t="shared" si="1"/>
        <v>49</v>
      </c>
      <c r="B51" s="82" t="s">
        <v>236</v>
      </c>
      <c r="C51" s="81" t="str">
        <f>IF('56'!$N$55&lt;90,"муниципальное задание не выполнено", "Муниципальное задание выполнено")</f>
        <v>Муниципальное задание выполнено</v>
      </c>
      <c r="D51" s="82" t="str">
        <f>'56'!$A$4</f>
        <v>муниципальное автономное дошкольное образовательное учреждение "Детский сад № 56"</v>
      </c>
      <c r="E51" s="82" t="str">
        <f t="shared" si="2"/>
        <v>МАДОУ № 56</v>
      </c>
      <c r="F51" s="82" t="s">
        <v>296</v>
      </c>
      <c r="G51" s="80">
        <f>'56'!$N$55</f>
        <v>99.559391077125241</v>
      </c>
    </row>
    <row r="52" spans="1:7" ht="24.95" customHeight="1" x14ac:dyDescent="0.25">
      <c r="A52" s="52">
        <f t="shared" si="1"/>
        <v>50</v>
      </c>
      <c r="B52" s="82" t="s">
        <v>235</v>
      </c>
      <c r="C52" s="81" t="str">
        <f>IF('57'!$N$55&lt;90,"муниципальное задание не выполнено", "Муниципальное задание выполнено")</f>
        <v>Муниципальное задание выполнено</v>
      </c>
      <c r="D52" s="82" t="str">
        <f>'57'!$A$4</f>
        <v>муниципальное автономное дошкольное образовательное учреждение "Детский сад № 57 комбинированного вида"</v>
      </c>
      <c r="E52" s="82" t="str">
        <f t="shared" si="2"/>
        <v xml:space="preserve">МАДОУ № 57 </v>
      </c>
      <c r="F52" s="82" t="s">
        <v>296</v>
      </c>
      <c r="G52" s="80">
        <f>'57'!$N$55</f>
        <v>97.526505440496976</v>
      </c>
    </row>
    <row r="53" spans="1:7" ht="24.95" customHeight="1" x14ac:dyDescent="0.25">
      <c r="A53" s="52">
        <f t="shared" si="1"/>
        <v>51</v>
      </c>
      <c r="B53" s="82" t="s">
        <v>300</v>
      </c>
      <c r="C53" s="81" t="str">
        <f>IF('59'!$N$55&lt;90,"муниципальное задание не выполнено", "Муниципальное задание выполнено")</f>
        <v>Муниципальное задание выполнено</v>
      </c>
      <c r="D53" s="83" t="str">
        <f>'59'!A4</f>
        <v>муниципальное автономное дошкольное образовательное учреждение "Детский сад № 59 "</v>
      </c>
      <c r="E53" s="83" t="str">
        <f>B53</f>
        <v>МАДОУ № 59</v>
      </c>
      <c r="F53" s="83" t="s">
        <v>296</v>
      </c>
      <c r="G53" s="80">
        <f>'59'!$N$55</f>
        <v>98.763318506544863</v>
      </c>
    </row>
    <row r="54" spans="1:7" ht="24.95" customHeight="1" x14ac:dyDescent="0.25">
      <c r="A54" s="52">
        <f t="shared" si="1"/>
        <v>52</v>
      </c>
      <c r="B54" s="82" t="s">
        <v>234</v>
      </c>
      <c r="C54" s="81" t="str">
        <f>IF('66'!$N$55&lt;90,"муниципальное задание не выполнено", "Муниципальное задание выполнено")</f>
        <v>Муниципальное задание выполнено</v>
      </c>
      <c r="D54" s="82" t="str">
        <f>'66'!$A$4</f>
        <v>муниципальное бюджетное дошкольное образовательное учреждение "Детский сад № 66"</v>
      </c>
      <c r="E54" s="82" t="str">
        <f t="shared" si="2"/>
        <v>МБДОУ № 66</v>
      </c>
      <c r="F54" s="82" t="s">
        <v>296</v>
      </c>
      <c r="G54" s="80">
        <f>'66'!$N$55</f>
        <v>99.568904879953863</v>
      </c>
    </row>
    <row r="55" spans="1:7" ht="24.95" customHeight="1" x14ac:dyDescent="0.25">
      <c r="A55" s="52">
        <f t="shared" si="1"/>
        <v>53</v>
      </c>
      <c r="B55" s="82" t="s">
        <v>233</v>
      </c>
      <c r="C55" s="81" t="str">
        <f>IF('73'!$N$55&lt;90,"муниципальное задание не выполнено", "Муниципальное задание выполнено")</f>
        <v>Муниципальное задание выполнено</v>
      </c>
      <c r="D55" s="82" t="str">
        <f>'73'!$A$4</f>
        <v>муниципальное автономное дошкольное образовательное учреждение "Детский сад № 73 комбинированного вида"</v>
      </c>
      <c r="E55" s="82" t="str">
        <f t="shared" si="2"/>
        <v xml:space="preserve">МАДОУ № 73 </v>
      </c>
      <c r="F55" s="82" t="s">
        <v>296</v>
      </c>
      <c r="G55" s="80">
        <f>'73'!$N$55</f>
        <v>99.193219558708705</v>
      </c>
    </row>
    <row r="56" spans="1:7" ht="24.95" customHeight="1" x14ac:dyDescent="0.25">
      <c r="A56" s="52">
        <f t="shared" si="1"/>
        <v>54</v>
      </c>
      <c r="B56" s="82" t="s">
        <v>232</v>
      </c>
      <c r="C56" s="81" t="str">
        <f>IF('74'!$N$55&lt;90,"муниципальное задание не выполнено", "Муниципальное задание выполнено")</f>
        <v>Муниципальное задание выполнено</v>
      </c>
      <c r="D56" s="82" t="str">
        <f>'74'!$A$4</f>
        <v>муниципальное автономное дошкольное образовательное учреждение "Детский сад № 74 комбинированного вида"</v>
      </c>
      <c r="E56" s="82" t="str">
        <f t="shared" si="2"/>
        <v xml:space="preserve">МАДОУ № 74 </v>
      </c>
      <c r="F56" s="82" t="s">
        <v>296</v>
      </c>
      <c r="G56" s="80">
        <f>'74'!$N$55</f>
        <v>99.03450338700037</v>
      </c>
    </row>
    <row r="57" spans="1:7" ht="24.95" customHeight="1" x14ac:dyDescent="0.25">
      <c r="A57" s="52">
        <f t="shared" si="1"/>
        <v>55</v>
      </c>
      <c r="B57" s="82" t="s">
        <v>231</v>
      </c>
      <c r="C57" s="81" t="str">
        <f>IF('75'!$N$55&lt;90,"муниципальное задание не выполнено", "Муниципальное задание выполнено")</f>
        <v>Муниципальное задание выполнено</v>
      </c>
      <c r="D57" s="82" t="str">
        <f>'75'!$A$4</f>
        <v>муниципальное автономное дошкольное образовательное учреждение "Детский сад № 75 комбинированного вида"</v>
      </c>
      <c r="E57" s="82" t="str">
        <f t="shared" si="2"/>
        <v xml:space="preserve">МАДОУ № 75 </v>
      </c>
      <c r="F57" s="82" t="s">
        <v>296</v>
      </c>
      <c r="G57" s="80">
        <f>'75'!$N$55</f>
        <v>97.722679702154977</v>
      </c>
    </row>
    <row r="58" spans="1:7" ht="24.95" customHeight="1" x14ac:dyDescent="0.25">
      <c r="A58" s="52">
        <f>A57+1</f>
        <v>56</v>
      </c>
      <c r="B58" s="82" t="s">
        <v>230</v>
      </c>
      <c r="C58" s="81" t="str">
        <f>IF('89'!$N$55&lt;90,"муниципальное задание не выполнено", "Муниципальное задание выполнено")</f>
        <v>Муниципальное задание выполнено</v>
      </c>
      <c r="D58" s="82" t="str">
        <f>'89'!$A$4</f>
        <v>муниципальное автономное дошкольное образовательное учреждение "Детский сад № 89"</v>
      </c>
      <c r="E58" s="82" t="str">
        <f t="shared" si="2"/>
        <v>МАДОУ № 89</v>
      </c>
      <c r="F58" s="82" t="s">
        <v>296</v>
      </c>
      <c r="G58" s="80">
        <f>'89'!$N$55</f>
        <v>98.700164545543586</v>
      </c>
    </row>
    <row r="59" spans="1:7" ht="24.95" customHeight="1" x14ac:dyDescent="0.25">
      <c r="A59" s="52">
        <f t="shared" si="1"/>
        <v>57</v>
      </c>
      <c r="B59" s="82" t="s">
        <v>229</v>
      </c>
      <c r="C59" s="81" t="str">
        <f>IF('97'!$N$55&lt;90,"муниципальное задание не выполнено", "Муниципальное задание выполнено")</f>
        <v>Муниципальное задание выполнено</v>
      </c>
      <c r="D59" s="82" t="str">
        <f>'97'!$A$4</f>
        <v>муниципальное автономное дошкольное образовательное учреждение "Детский сад № 97"</v>
      </c>
      <c r="E59" s="82" t="str">
        <f t="shared" si="2"/>
        <v>МАДОУ № 97</v>
      </c>
      <c r="F59" s="82" t="s">
        <v>296</v>
      </c>
      <c r="G59" s="80">
        <f>'97'!$N$55</f>
        <v>98.900003220681057</v>
      </c>
    </row>
    <row r="60" spans="1:7" ht="24.95" customHeight="1" x14ac:dyDescent="0.25">
      <c r="A60" s="52">
        <f t="shared" si="1"/>
        <v>58</v>
      </c>
      <c r="B60" s="82" t="s">
        <v>228</v>
      </c>
      <c r="C60" s="81" t="str">
        <f>IF('98'!$N$55&lt;90,"муниципальное задание не выполнено", "Муниципальное задание выполнено")</f>
        <v>Муниципальное задание выполнено</v>
      </c>
      <c r="D60" s="82" t="str">
        <f>'98'!$A$4</f>
        <v>муниципальное автономное дошкольное образовательное учреждение "Детский сад № 98"</v>
      </c>
      <c r="E60" s="82" t="str">
        <f t="shared" si="2"/>
        <v>МАДОУ № 98</v>
      </c>
      <c r="F60" s="82" t="s">
        <v>296</v>
      </c>
      <c r="G60" s="80">
        <f>'98'!$N$55</f>
        <v>98.393884395632</v>
      </c>
    </row>
    <row r="61" spans="1:7" ht="24.95" customHeight="1" x14ac:dyDescent="0.25">
      <c r="A61" s="52">
        <f t="shared" si="1"/>
        <v>59</v>
      </c>
      <c r="B61" s="82" t="s">
        <v>227</v>
      </c>
      <c r="C61" s="81" t="str">
        <f>IF('101'!$N$55&lt;90,"муниципальное задание не выполнено", "Муниципальное задание выполнено")</f>
        <v>Муниципальное задание выполнено</v>
      </c>
      <c r="D61" s="82" t="str">
        <f>'101'!$A$4</f>
        <v>муниципальное автономное дошкольное образовательное учреждение "Детский сад № 101"</v>
      </c>
      <c r="E61" s="82" t="str">
        <f t="shared" si="2"/>
        <v>МАДОУ № 101</v>
      </c>
      <c r="F61" s="82" t="s">
        <v>296</v>
      </c>
      <c r="G61" s="80">
        <f>'101'!$N$55</f>
        <v>99.161500244278855</v>
      </c>
    </row>
    <row r="62" spans="1:7" ht="24.95" customHeight="1" x14ac:dyDescent="0.25">
      <c r="A62" s="52">
        <f t="shared" si="1"/>
        <v>60</v>
      </c>
      <c r="B62" s="82" t="s">
        <v>302</v>
      </c>
      <c r="C62" s="81" t="str">
        <f>IF('106'!$N$55&lt;90,"муниципальное задание не выполнено", "Муниципальное задание выполнено")</f>
        <v>Муниципальное задание выполнено</v>
      </c>
      <c r="D62" s="83" t="str">
        <f>'106'!A4</f>
        <v>муниципальное автономное дошкольное образовательное учреждение "Детский сад № 106"</v>
      </c>
      <c r="E62" s="83" t="str">
        <f t="shared" si="2"/>
        <v>МАДОУ № 106</v>
      </c>
      <c r="F62" s="83" t="s">
        <v>296</v>
      </c>
      <c r="G62" s="80">
        <f>'106'!$N$55</f>
        <v>99.439173552303799</v>
      </c>
    </row>
    <row r="63" spans="1:7" ht="24.95" customHeight="1" x14ac:dyDescent="0.25">
      <c r="A63" s="52">
        <f t="shared" ref="A63:A92" si="3">A62+1</f>
        <v>61</v>
      </c>
      <c r="B63" s="82" t="s">
        <v>226</v>
      </c>
      <c r="C63" s="81" t="str">
        <f>IF('11'!$N$55&lt;90,"муниципальное задание не выполнено", "Муниципальное задание выполнено")</f>
        <v>Муниципальное задание выполнено</v>
      </c>
      <c r="D63" s="82" t="str">
        <f>'111'!$A$4</f>
        <v>муниципальное автономное дошкольное образовательное учреждение "Детский сад № 111"</v>
      </c>
      <c r="E63" s="82" t="str">
        <f t="shared" ref="E63:E92" si="4">B63</f>
        <v>МАДОУ № 111</v>
      </c>
      <c r="F63" s="82" t="s">
        <v>296</v>
      </c>
      <c r="G63" s="80">
        <f>'11'!$N$55</f>
        <v>100</v>
      </c>
    </row>
    <row r="64" spans="1:7" ht="24.95" customHeight="1" x14ac:dyDescent="0.25">
      <c r="A64" s="52">
        <f t="shared" si="3"/>
        <v>62</v>
      </c>
      <c r="B64" s="82" t="s">
        <v>225</v>
      </c>
      <c r="C64" s="81" t="str">
        <f>IF('112'!$N$55&lt;90,"муниципальное задание не выполнено", "Муниципальное задание выполнено")</f>
        <v>Муниципальное задание выполнено</v>
      </c>
      <c r="D64" s="82" t="str">
        <f>'112'!$A$4</f>
        <v>муниципальное автономное дошкольное образовательное учреждение "Детский сад № 112"</v>
      </c>
      <c r="E64" s="82" t="str">
        <f t="shared" si="4"/>
        <v>МАДОУ № 112</v>
      </c>
      <c r="F64" s="82" t="s">
        <v>296</v>
      </c>
      <c r="G64" s="80">
        <f>'112'!$N$55</f>
        <v>98.932534947371778</v>
      </c>
    </row>
    <row r="65" spans="1:7" ht="24.95" customHeight="1" x14ac:dyDescent="0.25">
      <c r="A65" s="52">
        <f t="shared" si="3"/>
        <v>63</v>
      </c>
      <c r="B65" s="82" t="s">
        <v>224</v>
      </c>
      <c r="C65" s="81" t="str">
        <f>IF('137'!$N$55&lt;90,"муниципальное задание не выполнено", "Муниципальное задание выполнено")</f>
        <v>Муниципальное задание выполнено</v>
      </c>
      <c r="D65" s="82" t="str">
        <f>'137'!$A$4</f>
        <v>муниципальное бюджетное дошкольное образовательное учреждение "Детский сад № 137"</v>
      </c>
      <c r="E65" s="82" t="str">
        <f t="shared" si="4"/>
        <v>МБДОУ № 137</v>
      </c>
      <c r="F65" s="82" t="s">
        <v>296</v>
      </c>
      <c r="G65" s="80">
        <f>'137'!$N$55</f>
        <v>99.53302903383215</v>
      </c>
    </row>
    <row r="66" spans="1:7" ht="24.95" customHeight="1" x14ac:dyDescent="0.25">
      <c r="A66" s="52">
        <f t="shared" si="3"/>
        <v>64</v>
      </c>
      <c r="B66" s="51" t="s">
        <v>223</v>
      </c>
      <c r="C66" s="84" t="str">
        <f>IF('140'!$N$55&lt;90,"муниципальное задание не выполнено", "Муниципальное задание выполнено")</f>
        <v>Муниципальное задание выполнено</v>
      </c>
      <c r="D66" s="51" t="str">
        <f>'140'!$A$4</f>
        <v>муниципальное автономное дошкольное образовательное учреждение "Детский сад № 140 комбинированного вида"</v>
      </c>
      <c r="E66" s="51" t="str">
        <f t="shared" si="4"/>
        <v xml:space="preserve">МАДОУ № 140 </v>
      </c>
      <c r="F66" s="51" t="s">
        <v>296</v>
      </c>
      <c r="G66" s="80">
        <f>'140'!$N$55</f>
        <v>99.759062545193174</v>
      </c>
    </row>
    <row r="67" spans="1:7" ht="24.95" customHeight="1" x14ac:dyDescent="0.25">
      <c r="A67" s="52">
        <f t="shared" si="3"/>
        <v>65</v>
      </c>
      <c r="B67" s="51" t="s">
        <v>222</v>
      </c>
      <c r="C67" s="84" t="str">
        <f>IF('144'!$N$55&lt;90,"муниципальное задание не выполнено", "Муниципальное задание выполнено")</f>
        <v>Муниципальное задание выполнено</v>
      </c>
      <c r="D67" s="51" t="str">
        <f>'144'!$A$4</f>
        <v>муниципальное бюджетное дошкольное образовательное учреждение "Детский сад № 144 комбинированного вида "Северок"</v>
      </c>
      <c r="E67" s="51" t="str">
        <f t="shared" si="4"/>
        <v>МБДОУ № 144</v>
      </c>
      <c r="F67" s="51" t="s">
        <v>296</v>
      </c>
      <c r="G67" s="80">
        <f>'144'!$N$55</f>
        <v>98.472502153903122</v>
      </c>
    </row>
    <row r="68" spans="1:7" ht="24.95" customHeight="1" x14ac:dyDescent="0.25">
      <c r="A68" s="52">
        <f t="shared" si="3"/>
        <v>66</v>
      </c>
      <c r="B68" s="51" t="s">
        <v>221</v>
      </c>
      <c r="C68" s="84" t="str">
        <f>IF('151'!$N$55&lt;90,"муниципальное задание не выполнено", "Муниципальное задание выполнено")</f>
        <v>Муниципальное задание выполнено</v>
      </c>
      <c r="D68" s="51" t="str">
        <f>'151'!$A$4</f>
        <v>муниципальное бюджетное дошкольное образовательное учреждение "Детский сад № 151"</v>
      </c>
      <c r="E68" s="51" t="str">
        <f t="shared" si="4"/>
        <v>МБДОУ № 151</v>
      </c>
      <c r="F68" s="51" t="s">
        <v>296</v>
      </c>
      <c r="G68" s="80">
        <f>'151'!$N$55</f>
        <v>97.465857207943813</v>
      </c>
    </row>
    <row r="69" spans="1:7" ht="24.95" customHeight="1" x14ac:dyDescent="0.25">
      <c r="A69" s="52">
        <f t="shared" si="3"/>
        <v>67</v>
      </c>
      <c r="B69" s="51" t="s">
        <v>220</v>
      </c>
      <c r="C69" s="84" t="str">
        <f>IF('163'!$N$55&lt;90,"муниципальное задание не выполнено", "Муниципальное задание выполнено")</f>
        <v>Муниципальное задание выполнено</v>
      </c>
      <c r="D69" s="51" t="str">
        <f>'163'!$A$4</f>
        <v>муниципальное бюджетное дошкольное образовательное учреждение "Детский сад № 163"</v>
      </c>
      <c r="E69" s="51" t="str">
        <f t="shared" si="4"/>
        <v>МБДОУ № 163</v>
      </c>
      <c r="F69" s="51" t="s">
        <v>296</v>
      </c>
      <c r="G69" s="80">
        <f>'163'!$N$55</f>
        <v>99.426704606298401</v>
      </c>
    </row>
    <row r="70" spans="1:7" ht="24.95" customHeight="1" x14ac:dyDescent="0.25">
      <c r="A70" s="52">
        <f t="shared" si="3"/>
        <v>68</v>
      </c>
      <c r="B70" s="51" t="s">
        <v>219</v>
      </c>
      <c r="C70" s="84" t="str">
        <f>IF('186'!$N$55&lt;90,"муниципальное задание не выполнено", "Муниципальное задание выполнено")</f>
        <v>Муниципальное задание выполнено</v>
      </c>
      <c r="D70" s="51" t="str">
        <f>'186'!$A$4</f>
        <v>муниципальное бюджетное дошкольное образовательное учреждение "Детский сад № 186"</v>
      </c>
      <c r="E70" s="51" t="str">
        <f t="shared" si="4"/>
        <v>МБДОУ № 186</v>
      </c>
      <c r="F70" s="51" t="s">
        <v>296</v>
      </c>
      <c r="G70" s="80">
        <f>'186'!$N$55</f>
        <v>99.488850947631761</v>
      </c>
    </row>
    <row r="71" spans="1:7" ht="24.95" customHeight="1" x14ac:dyDescent="0.25">
      <c r="A71" s="52">
        <f t="shared" si="3"/>
        <v>69</v>
      </c>
      <c r="B71" s="51" t="s">
        <v>218</v>
      </c>
      <c r="C71" s="84" t="str">
        <f>IF('200'!$N$55&lt;90,"муниципальное задание не выполнено", "Муниципальное задание выполнено")</f>
        <v>Муниципальное задание выполнено</v>
      </c>
      <c r="D71" s="51" t="str">
        <f>'200'!$A$4</f>
        <v>муниципальное бюджетное дошкольное образовательное учреждение "Детский сад № 200 "Одуванчик"</v>
      </c>
      <c r="E71" s="51" t="str">
        <f t="shared" si="4"/>
        <v>МБДОУ № 200</v>
      </c>
      <c r="F71" s="51" t="s">
        <v>296</v>
      </c>
      <c r="G71" s="80">
        <f>'200'!$N$55</f>
        <v>99.873147056810097</v>
      </c>
    </row>
    <row r="72" spans="1:7" ht="24.95" customHeight="1" x14ac:dyDescent="0.25">
      <c r="A72" s="52">
        <f t="shared" si="3"/>
        <v>70</v>
      </c>
      <c r="B72" s="51" t="s">
        <v>217</v>
      </c>
      <c r="C72" s="84" t="str">
        <f>IF('213'!$N$55&lt;90,"муниципальное задание не выполнено", "Муниципальное задание выполнено")</f>
        <v>Муниципальное задание выполнено</v>
      </c>
      <c r="D72" s="51" t="str">
        <f>'213'!$A$4</f>
        <v>муниципальное автономное дошкольное образовательное учреждение "Детский сад № 213"</v>
      </c>
      <c r="E72" s="51" t="str">
        <f t="shared" si="4"/>
        <v>МАДОУ № 213</v>
      </c>
      <c r="F72" s="51" t="s">
        <v>296</v>
      </c>
      <c r="G72" s="80">
        <f>'213'!$N$55</f>
        <v>100</v>
      </c>
    </row>
    <row r="73" spans="1:7" ht="24.95" customHeight="1" x14ac:dyDescent="0.25">
      <c r="A73" s="52">
        <f t="shared" si="3"/>
        <v>71</v>
      </c>
      <c r="B73" s="51" t="s">
        <v>216</v>
      </c>
      <c r="C73" s="84" t="str">
        <f>IF('217'!$N$55&lt;90,"муниципальное задание не выполнено", "Муниципальное задание выполнено")</f>
        <v>Муниципальное задание выполнено</v>
      </c>
      <c r="D73" s="51" t="str">
        <f>'217'!$A$4</f>
        <v>муниципальное бюджетное дошкольное образовательное учреждение "Детский сад № 217 "Золотая рыбка"</v>
      </c>
      <c r="E73" s="51" t="str">
        <f t="shared" si="4"/>
        <v>МБДОУ № 217</v>
      </c>
      <c r="F73" s="51" t="s">
        <v>296</v>
      </c>
      <c r="G73" s="80">
        <f>'217'!$N$55</f>
        <v>98.360540983196245</v>
      </c>
    </row>
    <row r="74" spans="1:7" ht="24.95" customHeight="1" x14ac:dyDescent="0.25">
      <c r="A74" s="52">
        <f t="shared" si="3"/>
        <v>72</v>
      </c>
      <c r="B74" s="51" t="s">
        <v>215</v>
      </c>
      <c r="C74" s="84" t="str">
        <f>IF('218'!$N$55&lt;90,"муниципальное задание не выполнено", "Муниципальное задание выполнено")</f>
        <v>Муниципальное задание выполнено</v>
      </c>
      <c r="D74" s="51" t="str">
        <f>'218'!$A$4</f>
        <v>муниципальное бюджетное дошкольное образовательное учреждение "Детский сад № 218"</v>
      </c>
      <c r="E74" s="51" t="str">
        <f t="shared" si="4"/>
        <v>МБДОУ № 218</v>
      </c>
      <c r="F74" s="51" t="s">
        <v>296</v>
      </c>
      <c r="G74" s="80">
        <f>'218'!$N$55</f>
        <v>99.887051594831476</v>
      </c>
    </row>
    <row r="75" spans="1:7" ht="24.95" customHeight="1" x14ac:dyDescent="0.25">
      <c r="A75" s="52">
        <f t="shared" si="3"/>
        <v>73</v>
      </c>
      <c r="B75" s="51" t="s">
        <v>214</v>
      </c>
      <c r="C75" s="84" t="str">
        <f>IF('227'!$N$55&lt;90,"муниципальное задание не выполнено", "Муниципальное задание выполнено")</f>
        <v>Муниципальное задание выполнено</v>
      </c>
      <c r="D75" s="51" t="str">
        <f>'227'!$A$4</f>
        <v>муниципальное бюджетное дошкольное образовательное учреждение "Детский сад № 227"</v>
      </c>
      <c r="E75" s="51" t="str">
        <f t="shared" si="4"/>
        <v>МБДОУ № 227</v>
      </c>
      <c r="F75" s="51" t="s">
        <v>296</v>
      </c>
      <c r="G75" s="80">
        <f>'227'!$N$55</f>
        <v>98.083332668049877</v>
      </c>
    </row>
    <row r="76" spans="1:7" ht="24.95" customHeight="1" x14ac:dyDescent="0.25">
      <c r="A76" s="52">
        <f t="shared" si="3"/>
        <v>74</v>
      </c>
      <c r="B76" s="51" t="s">
        <v>213</v>
      </c>
      <c r="C76" s="84" t="str">
        <f>IF('244+148'!$N$55&lt;90,"муниципальное задание не выполнено", "Муниципальное задание выполнено")</f>
        <v>Муниципальное задание выполнено</v>
      </c>
      <c r="D76" s="51" t="str">
        <f>'244+148'!$A$4</f>
        <v>муниципальное автономное дошкольное образовательное учреждение "Детский сад № 244"</v>
      </c>
      <c r="E76" s="51" t="str">
        <f t="shared" si="4"/>
        <v>МАДОУ № 244</v>
      </c>
      <c r="F76" s="51" t="s">
        <v>296</v>
      </c>
      <c r="G76" s="80">
        <f>'244+148'!$N$55</f>
        <v>96.162431117352256</v>
      </c>
    </row>
    <row r="77" spans="1:7" ht="24.95" customHeight="1" x14ac:dyDescent="0.25">
      <c r="A77" s="52">
        <f t="shared" si="3"/>
        <v>75</v>
      </c>
      <c r="B77" s="51" t="s">
        <v>212</v>
      </c>
      <c r="C77" s="84" t="str">
        <f>IF('246'!$N$55&lt;90,"муниципальное задание не выполнено", "Муниципальное задание выполнено")</f>
        <v>Муниципальное задание выполнено</v>
      </c>
      <c r="D77" s="51" t="str">
        <f>'246'!$A$4</f>
        <v>муниципальное автономное дошкольное образовательное учреждение "Детский сад № 246"</v>
      </c>
      <c r="E77" s="51" t="str">
        <f t="shared" si="4"/>
        <v>МАДОУ № 246</v>
      </c>
      <c r="F77" s="51" t="s">
        <v>296</v>
      </c>
      <c r="G77" s="80">
        <f>'246'!$N$55</f>
        <v>98.536676624344224</v>
      </c>
    </row>
    <row r="78" spans="1:7" ht="24.95" customHeight="1" x14ac:dyDescent="0.25">
      <c r="A78" s="52">
        <f t="shared" si="3"/>
        <v>76</v>
      </c>
      <c r="B78" s="51" t="s">
        <v>211</v>
      </c>
      <c r="C78" s="84" t="str">
        <f>IF('247'!$N$55&lt;90,"муниципальное задание не выполнено", "Муниципальное задание выполнено")</f>
        <v>Муниципальное задание выполнено</v>
      </c>
      <c r="D78" s="51" t="str">
        <f>'247'!$A$4</f>
        <v>муниципальное бюджетное дошкольное образовательное учреждение "Детский сад № 247"</v>
      </c>
      <c r="E78" s="51" t="str">
        <f t="shared" si="4"/>
        <v>МБДОУ № 247</v>
      </c>
      <c r="F78" s="51" t="s">
        <v>296</v>
      </c>
      <c r="G78" s="80">
        <f>'247'!$N$55</f>
        <v>98.669402384622046</v>
      </c>
    </row>
    <row r="79" spans="1:7" ht="24.95" customHeight="1" x14ac:dyDescent="0.25">
      <c r="A79" s="52">
        <f t="shared" si="3"/>
        <v>77</v>
      </c>
      <c r="B79" s="51" t="s">
        <v>210</v>
      </c>
      <c r="C79" s="84" t="str">
        <f>IF('259'!$N$55&lt;90,"муниципальное задание не выполнено", "Муниципальное задание выполнено")</f>
        <v>Муниципальное задание выполнено</v>
      </c>
      <c r="D79" s="51" t="str">
        <f>'259'!$A$4</f>
        <v>муниципальное бюджетное дошкольное образовательное учреждение "Детский сад № 259"</v>
      </c>
      <c r="E79" s="51" t="str">
        <f t="shared" si="4"/>
        <v>МБДОУ № 259</v>
      </c>
      <c r="F79" s="51" t="s">
        <v>296</v>
      </c>
      <c r="G79" s="80">
        <f>'259'!$N$55</f>
        <v>97.157724659599751</v>
      </c>
    </row>
    <row r="80" spans="1:7" ht="24.95" customHeight="1" x14ac:dyDescent="0.25">
      <c r="A80" s="52">
        <f t="shared" si="3"/>
        <v>78</v>
      </c>
      <c r="B80" s="51" t="s">
        <v>209</v>
      </c>
      <c r="C80" s="84" t="str">
        <f>IF('277'!$N$55&lt;90,"муниципальное задание не выполнено", "Муниципальное задание выполнено")</f>
        <v>Муниципальное задание выполнено</v>
      </c>
      <c r="D80" s="51" t="str">
        <f>'277'!$A$4</f>
        <v>муниципальное автономное дошкольное образовательное учреждение "Детский сад № 277"</v>
      </c>
      <c r="E80" s="51" t="str">
        <f t="shared" si="4"/>
        <v>МАДОУ № 277</v>
      </c>
      <c r="F80" s="51" t="s">
        <v>296</v>
      </c>
      <c r="G80" s="80">
        <f>'277'!$N$55</f>
        <v>98.886883273164855</v>
      </c>
    </row>
    <row r="81" spans="1:7" ht="24.95" customHeight="1" x14ac:dyDescent="0.25">
      <c r="A81" s="52">
        <f t="shared" si="3"/>
        <v>79</v>
      </c>
      <c r="B81" s="51" t="s">
        <v>208</v>
      </c>
      <c r="C81" s="84" t="str">
        <f>IF('282'!$N$55&lt;90,"муниципальное задание не выполнено", "Муниципальное задание выполнено")</f>
        <v>Муниципальное задание выполнено</v>
      </c>
      <c r="D81" s="51" t="str">
        <f>'282'!$A$4</f>
        <v>муниципальное бюджетное дошкольное образовательное учреждение "Детский сад № 282"</v>
      </c>
      <c r="E81" s="51" t="str">
        <f t="shared" si="4"/>
        <v>МБДОУ № 282</v>
      </c>
      <c r="F81" s="51" t="s">
        <v>296</v>
      </c>
      <c r="G81" s="80">
        <f>'282'!$N$55</f>
        <v>99.062670887237374</v>
      </c>
    </row>
    <row r="82" spans="1:7" ht="24.95" customHeight="1" x14ac:dyDescent="0.25">
      <c r="A82" s="52">
        <f t="shared" si="3"/>
        <v>80</v>
      </c>
      <c r="B82" s="51" t="s">
        <v>207</v>
      </c>
      <c r="C82" s="84" t="str">
        <f>IF('292'!$N$55&lt;90,"муниципальное задание не выполнено", "Муниципальное задание выполнено")</f>
        <v>Муниципальное задание выполнено</v>
      </c>
      <c r="D82" s="51" t="str">
        <f>'292'!$A$4</f>
        <v>муниципальное бюджетное дошкольное образовательное учреждение "Детский сад № 292"</v>
      </c>
      <c r="E82" s="51" t="str">
        <f t="shared" si="4"/>
        <v>МБДОУ № 292</v>
      </c>
      <c r="F82" s="51" t="s">
        <v>296</v>
      </c>
      <c r="G82" s="80">
        <f>'292'!$N$55</f>
        <v>99.271195942686532</v>
      </c>
    </row>
    <row r="83" spans="1:7" ht="24.95" customHeight="1" x14ac:dyDescent="0.25">
      <c r="A83" s="52">
        <f t="shared" si="3"/>
        <v>81</v>
      </c>
      <c r="B83" s="51" t="s">
        <v>206</v>
      </c>
      <c r="C83" s="84" t="str">
        <f>IF('296'!$N$55&lt;90,"муниципальное задание не выполнено", "Муниципальное задание выполнено")</f>
        <v>Муниципальное задание выполнено</v>
      </c>
      <c r="D83" s="51" t="str">
        <f>'296'!$A$4</f>
        <v>муниципальное автономное дошкольное образовательное учреждение "Детский сад № 296"</v>
      </c>
      <c r="E83" s="51" t="str">
        <f t="shared" si="4"/>
        <v>МАДОУ № 296</v>
      </c>
      <c r="F83" s="51" t="s">
        <v>296</v>
      </c>
      <c r="G83" s="80">
        <f>'296'!$N$55</f>
        <v>99.713989523804031</v>
      </c>
    </row>
    <row r="84" spans="1:7" ht="24.95" customHeight="1" x14ac:dyDescent="0.25">
      <c r="A84" s="52">
        <f t="shared" si="3"/>
        <v>82</v>
      </c>
      <c r="B84" s="51" t="s">
        <v>205</v>
      </c>
      <c r="C84" s="84" t="str">
        <f>IF('300'!$N$55&lt;90,"муниципальное задание не выполнено", "Муниципальное задание выполнено")</f>
        <v>Муниципальное задание выполнено</v>
      </c>
      <c r="D84" s="51" t="str">
        <f>'300'!$A$4</f>
        <v>муниципальное автономное дошкольное образовательное учреждение "Детский сад № 300 комбинированного вида"</v>
      </c>
      <c r="E84" s="51" t="str">
        <f t="shared" si="4"/>
        <v xml:space="preserve">МАДОУ № 300 </v>
      </c>
      <c r="F84" s="51" t="s">
        <v>296</v>
      </c>
      <c r="G84" s="80">
        <f>'300'!$N$55</f>
        <v>99.852429886533926</v>
      </c>
    </row>
    <row r="85" spans="1:7" ht="24.95" customHeight="1" x14ac:dyDescent="0.25">
      <c r="A85" s="52">
        <f t="shared" si="3"/>
        <v>83</v>
      </c>
      <c r="B85" s="51" t="s">
        <v>204</v>
      </c>
      <c r="C85" s="84" t="str">
        <f>IF('301'!$N$55&lt;90,"муниципальное задание не выполнено", "Муниципальное задание выполнено")</f>
        <v>Муниципальное задание выполнено</v>
      </c>
      <c r="D85" s="51" t="str">
        <f>'301'!$A$4</f>
        <v>муниципальное автономное дошкольное образовательное учреждение "Детский сад № 301"</v>
      </c>
      <c r="E85" s="51" t="str">
        <f t="shared" si="4"/>
        <v>МАДОУ № 301</v>
      </c>
      <c r="F85" s="51" t="s">
        <v>296</v>
      </c>
      <c r="G85" s="80">
        <f>'301'!$N$55</f>
        <v>99.642533630154816</v>
      </c>
    </row>
    <row r="86" spans="1:7" ht="24.95" customHeight="1" x14ac:dyDescent="0.25">
      <c r="A86" s="52">
        <f t="shared" si="3"/>
        <v>84</v>
      </c>
      <c r="B86" s="51" t="s">
        <v>203</v>
      </c>
      <c r="C86" s="84" t="str">
        <f>IF('303'!$N$55&lt;90,"муниципальное задание не выполнено", "Муниципальное задание выполнено")</f>
        <v>Муниципальное задание выполнено</v>
      </c>
      <c r="D86" s="51" t="str">
        <f>'303'!$A$4</f>
        <v>муниципальное бюджетное дошкольное образовательное учреждение "Детский сад № 303"</v>
      </c>
      <c r="E86" s="51" t="str">
        <f t="shared" si="4"/>
        <v>МБДОУ № 303</v>
      </c>
      <c r="F86" s="51" t="s">
        <v>296</v>
      </c>
      <c r="G86" s="80">
        <f>'303'!$N$55</f>
        <v>98.975254406845394</v>
      </c>
    </row>
    <row r="87" spans="1:7" ht="24.95" customHeight="1" x14ac:dyDescent="0.25">
      <c r="A87" s="52">
        <f t="shared" si="3"/>
        <v>85</v>
      </c>
      <c r="B87" s="51" t="s">
        <v>202</v>
      </c>
      <c r="C87" s="84" t="str">
        <f>IF('308'!$N$55&lt;90,"муниципальное задание не выполнено", "Муниципальное задание выполнено")</f>
        <v>Муниципальное задание выполнено</v>
      </c>
      <c r="D87" s="51" t="str">
        <f>'308'!$A$4</f>
        <v>муниципальное бюджетное дошкольное образовательное учреждение "Детский сад № 308"</v>
      </c>
      <c r="E87" s="51" t="str">
        <f t="shared" si="4"/>
        <v>МБДОУ № 308</v>
      </c>
      <c r="F87" s="51" t="s">
        <v>296</v>
      </c>
      <c r="G87" s="80">
        <f>'308'!$N$55</f>
        <v>99.464049403863299</v>
      </c>
    </row>
    <row r="88" spans="1:7" ht="24.95" customHeight="1" x14ac:dyDescent="0.25">
      <c r="A88" s="52">
        <f t="shared" si="3"/>
        <v>86</v>
      </c>
      <c r="B88" s="51" t="s">
        <v>201</v>
      </c>
      <c r="C88" s="84" t="str">
        <f>IF('309'!$N$55&lt;90,"муниципальное задание не выполнено", "Муниципальное задание выполнено")</f>
        <v>Муниципальное задание выполнено</v>
      </c>
      <c r="D88" s="51" t="str">
        <f>'309'!$A$4</f>
        <v>муниципальное бюджетное дошкольное образовательное учреждение "Детский сад № 309"</v>
      </c>
      <c r="E88" s="51" t="str">
        <f t="shared" si="4"/>
        <v>МБДОУ № 309</v>
      </c>
      <c r="F88" s="51" t="s">
        <v>296</v>
      </c>
      <c r="G88" s="80">
        <f>'309'!$N$55</f>
        <v>97.749204867348794</v>
      </c>
    </row>
    <row r="89" spans="1:7" ht="24.95" customHeight="1" x14ac:dyDescent="0.25">
      <c r="A89" s="52">
        <f t="shared" si="3"/>
        <v>87</v>
      </c>
      <c r="B89" s="51" t="s">
        <v>200</v>
      </c>
      <c r="C89" s="84" t="str">
        <f>IF('311'!$N$55&lt;90,"муниципальное задание не выполнено", "Муниципальное задание выполнено")</f>
        <v>Муниципальное задание выполнено</v>
      </c>
      <c r="D89" s="51" t="str">
        <f>'311'!$A$4</f>
        <v>муниципальное бюджетное дошкольное образовательное учреждение "Детский сад № 311"</v>
      </c>
      <c r="E89" s="51" t="str">
        <f t="shared" si="4"/>
        <v>МБДОУ № 311</v>
      </c>
      <c r="F89" s="51" t="s">
        <v>296</v>
      </c>
      <c r="G89" s="80">
        <f>'311'!$N$55</f>
        <v>98.896097765811646</v>
      </c>
    </row>
    <row r="90" spans="1:7" ht="24.95" customHeight="1" x14ac:dyDescent="0.25">
      <c r="A90" s="52">
        <f t="shared" si="3"/>
        <v>88</v>
      </c>
      <c r="B90" s="51" t="s">
        <v>199</v>
      </c>
      <c r="C90" s="84" t="str">
        <f>IF('316'!$N$55&lt;90,"муниципальное задание не выполнено", "Муниципальное задание выполнено")</f>
        <v>Муниципальное задание выполнено</v>
      </c>
      <c r="D90" s="51" t="str">
        <f>'316'!$A$4</f>
        <v>Муниципальное автономное дошкольное образовательное учреждение "Детский сад № 316"</v>
      </c>
      <c r="E90" s="51" t="str">
        <f t="shared" si="4"/>
        <v>МАДОУ № 316</v>
      </c>
      <c r="F90" s="51" t="s">
        <v>296</v>
      </c>
      <c r="G90" s="80">
        <f>'316'!$N$55</f>
        <v>97.143120286792453</v>
      </c>
    </row>
    <row r="91" spans="1:7" ht="24.95" customHeight="1" x14ac:dyDescent="0.25">
      <c r="A91" s="52">
        <f t="shared" si="3"/>
        <v>89</v>
      </c>
      <c r="B91" s="51" t="s">
        <v>198</v>
      </c>
      <c r="C91" s="84" t="str">
        <f>IF('329'!$N$55&lt;90,"муниципальное задание не выполнено", "Муниципальное задание выполнено")</f>
        <v>Муниципальное задание выполнено</v>
      </c>
      <c r="D91" s="51" t="str">
        <f>'329'!$A$4</f>
        <v>муниципальное автономное дошкольное образовательное учреждение "Детский сад № 329 комбинированного вида"</v>
      </c>
      <c r="E91" s="51" t="str">
        <f t="shared" si="4"/>
        <v xml:space="preserve">МАДОУ № 329 </v>
      </c>
      <c r="F91" s="51" t="s">
        <v>296</v>
      </c>
      <c r="G91" s="80">
        <f>'329'!$N$55</f>
        <v>99.880070546737215</v>
      </c>
    </row>
    <row r="92" spans="1:7" ht="24.95" customHeight="1" x14ac:dyDescent="0.25">
      <c r="A92" s="52">
        <f t="shared" si="3"/>
        <v>90</v>
      </c>
      <c r="B92" s="51" t="s">
        <v>197</v>
      </c>
      <c r="C92" s="84" t="str">
        <f>IF('330'!$N$55&lt;90,"муниципальное задание не выполнено", "Муниципальное задание выполнено")</f>
        <v>Муниципальное задание выполнено</v>
      </c>
      <c r="D92" s="51" t="str">
        <f>'330'!$A$4</f>
        <v>муниципальное бюджетное дошкольное образовательное учреждение "Детский сад № 330 комбинированного вида"</v>
      </c>
      <c r="E92" s="51" t="str">
        <f t="shared" si="4"/>
        <v xml:space="preserve">МБДОУ № 330 </v>
      </c>
      <c r="F92" s="51" t="s">
        <v>296</v>
      </c>
      <c r="G92" s="80">
        <f>'330'!$N$55</f>
        <v>99.897684581296517</v>
      </c>
    </row>
    <row r="94" spans="1:7" x14ac:dyDescent="0.25">
      <c r="B94" s="68" t="s">
        <v>289</v>
      </c>
      <c r="C94" s="49">
        <f>F94</f>
        <v>90</v>
      </c>
      <c r="F94">
        <f>COUNTIF(F3:F92, "Муниципальное задание выполнено")</f>
        <v>90</v>
      </c>
    </row>
    <row r="95" spans="1:7" ht="18" customHeight="1" x14ac:dyDescent="0.25">
      <c r="B95" s="68" t="s">
        <v>290</v>
      </c>
      <c r="C95" s="49">
        <f>F95</f>
        <v>0</v>
      </c>
      <c r="F95">
        <f>COUNTIF(F3:F92, "Муниципальное задание в целом выполнено")</f>
        <v>0</v>
      </c>
    </row>
    <row r="96" spans="1:7" ht="19.5" customHeight="1" x14ac:dyDescent="0.25">
      <c r="B96" s="68" t="s">
        <v>291</v>
      </c>
      <c r="C96" s="49">
        <f>F96</f>
        <v>0</v>
      </c>
      <c r="F96">
        <f>COUNTIF(F3:F92, "Муниципальное задание не выполнено")</f>
        <v>0</v>
      </c>
    </row>
    <row r="97" spans="1:6" x14ac:dyDescent="0.25">
      <c r="B97" s="50" t="s">
        <v>301</v>
      </c>
      <c r="C97" s="49">
        <f>90-C94-C95-C96</f>
        <v>0</v>
      </c>
      <c r="F97">
        <f>F94+F95+F96</f>
        <v>90</v>
      </c>
    </row>
    <row r="98" spans="1:6" x14ac:dyDescent="0.25">
      <c r="B98" s="50"/>
    </row>
    <row r="99" spans="1:6" x14ac:dyDescent="0.25">
      <c r="A99" s="78"/>
      <c r="B99" s="78" t="s">
        <v>306</v>
      </c>
    </row>
    <row r="100" spans="1:6" x14ac:dyDescent="0.25">
      <c r="A100" s="78"/>
      <c r="B100" s="78" t="s">
        <v>307</v>
      </c>
    </row>
    <row r="101" spans="1:6" x14ac:dyDescent="0.25">
      <c r="A101" s="78"/>
      <c r="B101" s="78" t="s">
        <v>317</v>
      </c>
    </row>
    <row r="102" spans="1:6" x14ac:dyDescent="0.25">
      <c r="B102" s="78" t="s">
        <v>321</v>
      </c>
    </row>
    <row r="103" spans="1:6" x14ac:dyDescent="0.25">
      <c r="B103" s="78" t="s">
        <v>318</v>
      </c>
    </row>
    <row r="104" spans="1:6" x14ac:dyDescent="0.25">
      <c r="B104" s="78" t="s">
        <v>322</v>
      </c>
    </row>
    <row r="105" spans="1:6" x14ac:dyDescent="0.25">
      <c r="B105" s="78" t="s">
        <v>324</v>
      </c>
    </row>
    <row r="106" spans="1:6" x14ac:dyDescent="0.25">
      <c r="B106" s="78" t="s">
        <v>325</v>
      </c>
    </row>
  </sheetData>
  <autoFilter ref="A2:E92"/>
  <customSheetViews>
    <customSheetView guid="{6953781D-E578-4D68-8BF7-586B1D3E88C3}" scale="85" showAutoFilter="1">
      <selection activeCell="E20" sqref="E20"/>
      <pageMargins left="0.7" right="0.7" top="0.75" bottom="0.75" header="0.3" footer="0.3"/>
      <pageSetup paperSize="9" orientation="portrait" r:id="rId1"/>
      <autoFilter ref="A2:E92"/>
    </customSheetView>
    <customSheetView guid="{6F4003B5-F8C7-4E4C-91A7-A117BB09F92A}" scale="85" showAutoFilter="1">
      <selection activeCell="E20" sqref="E20"/>
      <pageMargins left="0.7" right="0.7" top="0.75" bottom="0.75" header="0.3" footer="0.3"/>
      <pageSetup paperSize="9" orientation="portrait" r:id="rId2"/>
      <autoFilter ref="A2:E92"/>
    </customSheetView>
    <customSheetView guid="{1A7790D6-996B-41DD-9116-496B218956B4}" scale="85" showAutoFilter="1" topLeftCell="A85">
      <selection activeCell="B108" sqref="B108"/>
      <pageMargins left="0.7" right="0.7" top="0.75" bottom="0.75" header="0.3" footer="0.3"/>
      <pageSetup paperSize="9" orientation="portrait" r:id="rId3"/>
      <autoFilter ref="A2:E96"/>
    </customSheetView>
    <customSheetView guid="{D05639A7-4D92-4257-A80C-23ED73808C58}" scale="85" showAutoFilter="1" topLeftCell="A19">
      <selection activeCell="B32" sqref="B32"/>
      <pageMargins left="0.7" right="0.7" top="0.75" bottom="0.75" header="0.3" footer="0.3"/>
      <pageSetup paperSize="9" orientation="portrait" r:id="rId4"/>
      <autoFilter ref="A2:E96"/>
    </customSheetView>
    <customSheetView guid="{682CC9E6-C1D5-4D18-A021-71DD632B117F}" scale="85" showAutoFilter="1" topLeftCell="A85">
      <selection activeCell="B108" sqref="B108"/>
      <pageMargins left="0.7" right="0.7" top="0.75" bottom="0.75" header="0.3" footer="0.3"/>
      <pageSetup paperSize="9" orientation="portrait" r:id="rId5"/>
      <autoFilter ref="A2:E96"/>
    </customSheetView>
  </customSheetViews>
  <pageMargins left="0.7" right="0.7" top="0.75" bottom="0.75" header="0.3" footer="0.3"/>
  <pageSetup paperSize="9" orientation="portrait" r:id="rId6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I30" sqref="I30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191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SUM('[40]315'!$DD$41:$DM$41)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SUM('[40]315'!$DD$42:$DM$42)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SUM('[40]315'!$DD$43:$DM$43)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SUM('[40]315'!$DD$44:$DM$44)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>
        <v>1.33</v>
      </c>
      <c r="I8" s="20">
        <v>1.83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SUM('[40]315'!$DD$45:$DM$45)</f>
        <v>1.33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>
        <v>48.08</v>
      </c>
      <c r="I9" s="20">
        <v>43.75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90.994176372712161</v>
      </c>
      <c r="O9" s="7">
        <v>6</v>
      </c>
      <c r="P9" s="16">
        <f t="shared" si="3"/>
        <v>1</v>
      </c>
      <c r="Q9" s="22"/>
      <c r="R9" s="44">
        <f>SUM('[40]315'!$DD$46:$DM$46)</f>
        <v>48.08</v>
      </c>
    </row>
    <row r="10" spans="1:18" ht="40.5" hidden="1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SUM('[40]315'!$DD$47:$DM$47)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>
        <v>289.33</v>
      </c>
      <c r="I11" s="20">
        <v>269.33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93.087477966336024</v>
      </c>
      <c r="O11" s="7">
        <v>8</v>
      </c>
      <c r="P11" s="16">
        <f t="shared" si="3"/>
        <v>1</v>
      </c>
      <c r="R11" s="44">
        <f>SUM('[40]315'!$DD$48:$DM$48)</f>
        <v>289.33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SUM('[40]315'!$DD$49:$DM$49)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SUM('[40]315'!$DD$50:$DM$50)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SUM('[40]315'!$DD$51:$DM$51)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SUM('[40]315'!$DD$52:$DM$52)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SUM('[40]315'!$DD$53:$DM$53)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SUM('[40]315'!$DD$54:$DM$54)</f>
        <v>0</v>
      </c>
    </row>
    <row r="18" spans="1:18" ht="60.75" hidden="1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SUM('[40]315'!$DD$55:$DM$55)</f>
        <v>0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SUM('[40]315'!$DD$56:$DM$56)</f>
        <v>0</v>
      </c>
    </row>
    <row r="20" spans="1:18" ht="60.75" hidden="1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SUM('[40]315'!$DD$57:$DM$57)</f>
        <v>0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SUM('[40]315'!$CT$97:$DC$97)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SUM('[40]315'!$CT$98:$DC$98)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SUM('[40]315'!$CT$99:$DC$99)</f>
        <v>0</v>
      </c>
    </row>
    <row r="26" spans="1:18" ht="40.5" hidden="1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SUM('[40]315'!$CT$100:$DC$100)</f>
        <v>0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SUM('[40]315'!$CT$101:$DC$101)</f>
        <v>0</v>
      </c>
    </row>
    <row r="28" spans="1:18" ht="40.5" hidden="1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SUM('[40]315'!$CT$102:$DC$102)</f>
        <v>0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>
        <v>1.33</v>
      </c>
      <c r="I29" s="14">
        <v>1.83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SUM('[40]315'!$CT$103:$DC$103)</f>
        <v>1.33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>
        <v>48.08</v>
      </c>
      <c r="I30" s="14">
        <v>43.75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90.994176372712161</v>
      </c>
      <c r="O30" s="7">
        <v>25</v>
      </c>
      <c r="P30" s="16">
        <f t="shared" si="3"/>
        <v>1</v>
      </c>
      <c r="R30" s="44">
        <f>SUM('[40]315'!$CT$104:$DC$104)</f>
        <v>48.08</v>
      </c>
    </row>
    <row r="31" spans="1:18" ht="40.5" hidden="1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SUM('[40]315'!$CT$105:$DC$105)</f>
        <v>0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>
        <v>289.33</v>
      </c>
      <c r="I32" s="14">
        <v>269.33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93.087477966336024</v>
      </c>
      <c r="O32" s="7">
        <v>27</v>
      </c>
      <c r="P32" s="16">
        <f t="shared" si="3"/>
        <v>1</v>
      </c>
      <c r="R32" s="44">
        <f>SUM('[40]315'!$CT$106:$DC$106)</f>
        <v>289.33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SUM('[40]315'!$CT$107:$DC$107)</f>
        <v>0</v>
      </c>
    </row>
    <row r="34" spans="1:18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>
        <v>41</v>
      </c>
      <c r="I34" s="14">
        <v>41</v>
      </c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>
        <f t="shared" si="2"/>
        <v>100</v>
      </c>
      <c r="O34" s="7">
        <v>29</v>
      </c>
      <c r="P34" s="16">
        <f t="shared" si="3"/>
        <v>1</v>
      </c>
      <c r="R34" s="44">
        <f>SUM('[40]315'!$CT$108:$DC$108)</f>
        <v>41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SUM('[40]315'!$CT$148:$DC$148)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SUM('[40]315'!$CT$149:$DC$149)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SUM('[40]315'!$CT$150:$DC$150)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>
        <v>1040</v>
      </c>
      <c r="I38" s="14">
        <v>1040</v>
      </c>
      <c r="J38" s="15">
        <v>0</v>
      </c>
      <c r="K38" s="15">
        <f>IF(H38=0,"нет плана", IF(I38*100/H38-100&gt;0,"ошибка",I38*100/H38-100))</f>
        <v>0</v>
      </c>
      <c r="L38" s="15"/>
      <c r="M38" s="76" t="str">
        <f t="shared" si="1"/>
        <v>Муниципальное задание выполнено</v>
      </c>
      <c r="N38" s="15">
        <f t="shared" si="2"/>
        <v>100</v>
      </c>
      <c r="O38" s="7">
        <v>33</v>
      </c>
      <c r="P38" s="16">
        <f t="shared" si="3"/>
        <v>1</v>
      </c>
      <c r="R38" s="44">
        <f>SUM('[40]315'!$CT$151:$DC$151)</f>
        <v>1040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SUM('[40]315'!$CT$152:$DC$152)</f>
        <v>0</v>
      </c>
    </row>
    <row r="40" spans="1:18" ht="42.75" hidden="1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SUM('[40]315'!$CT$153:$DC$153)</f>
        <v>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96.020413584762053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state="hidden" view="pageBreakPreview">
      <selection activeCell="I30" sqref="I30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state="hidden" view="pageBreakPreview">
      <selection activeCell="I30" sqref="I30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>
      <selection activeCell="J34" sqref="J34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>
      <selection activeCell="J34" sqref="J34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4" priority="1">
      <formula>K4&lt;&gt;0</formula>
    </cfRule>
  </conditionalFormatting>
  <conditionalFormatting sqref="R4:R20">
    <cfRule type="expression" dxfId="93" priority="20">
      <formula>R4&lt;&gt;H4</formula>
    </cfRule>
  </conditionalFormatting>
  <conditionalFormatting sqref="R23:R40">
    <cfRule type="expression" dxfId="92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 tint="0.59999389629810485"/>
    <pageSetUpPr fitToPage="1"/>
  </sheetPr>
  <dimension ref="A1:R65"/>
  <sheetViews>
    <sheetView view="pageBreakPreview" zoomScale="60" zoomScaleNormal="60" workbookViewId="0">
      <selection activeCell="A4" sqref="A4:A47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3.710937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14.85546875" style="2" hidden="1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319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2" t="s">
        <v>299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0.5" hidden="1" x14ac:dyDescent="0.25">
      <c r="A4" s="91" t="s">
        <v>193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 t="shared" ref="K4:K47" si="0"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SUM('[40]326'!$DD$41:$DM$41)</f>
        <v>0</v>
      </c>
    </row>
    <row r="5" spans="1:18" ht="60.75" hidden="1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si="0"/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SUM('[40]326'!$DD$42:$DM$42)</f>
        <v>0</v>
      </c>
    </row>
    <row r="6" spans="1:18" ht="40.5" hidden="1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SUM('[40]326'!$DD$43:$DM$43)</f>
        <v>0</v>
      </c>
    </row>
    <row r="7" spans="1:18" ht="60.75" hidden="1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SUM('[40]326'!$DD$44:$DM$44)</f>
        <v>0</v>
      </c>
    </row>
    <row r="8" spans="1:18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>
        <v>1.08</v>
      </c>
      <c r="I8" s="20">
        <v>1.08</v>
      </c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>
        <f t="shared" si="2"/>
        <v>100</v>
      </c>
      <c r="O8" s="7">
        <v>5</v>
      </c>
      <c r="P8" s="16">
        <f t="shared" ref="P8:P47" si="3">IF(H8&gt;0,1,0)</f>
        <v>1</v>
      </c>
      <c r="R8" s="44">
        <f>SUM('[40]326'!$DD$45:$DM$45)</f>
        <v>1.08</v>
      </c>
    </row>
    <row r="9" spans="1:18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>
        <v>71</v>
      </c>
      <c r="I9" s="20">
        <v>72.08</v>
      </c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>
        <f t="shared" si="2"/>
        <v>100</v>
      </c>
      <c r="O9" s="7">
        <v>6</v>
      </c>
      <c r="P9" s="16">
        <f t="shared" si="3"/>
        <v>1</v>
      </c>
      <c r="Q9" s="22"/>
      <c r="R9" s="44">
        <f>SUM('[40]326'!$DD$46:$DM$46)</f>
        <v>71</v>
      </c>
    </row>
    <row r="10" spans="1:18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>
        <v>0.42</v>
      </c>
      <c r="I10" s="23">
        <v>0.5</v>
      </c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>
        <f t="shared" si="2"/>
        <v>100</v>
      </c>
      <c r="O10" s="7">
        <v>7</v>
      </c>
      <c r="P10" s="16">
        <f t="shared" si="3"/>
        <v>1</v>
      </c>
      <c r="R10" s="44">
        <f>SUM('[40]326'!$DD$47:$DM$47)</f>
        <v>0.42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>
        <v>385.75</v>
      </c>
      <c r="I11" s="20">
        <v>384.42</v>
      </c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>
        <f t="shared" si="2"/>
        <v>99.655217109526887</v>
      </c>
      <c r="O11" s="7">
        <v>8</v>
      </c>
      <c r="P11" s="16">
        <f t="shared" si="3"/>
        <v>1</v>
      </c>
      <c r="R11" s="44">
        <f>SUM('[40]326'!$DD$48:$DM$48)</f>
        <v>385.75</v>
      </c>
    </row>
    <row r="12" spans="1:18" ht="60.75" hidden="1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SUM('[40]326'!$DD$49:$DM$49)</f>
        <v>0</v>
      </c>
    </row>
    <row r="13" spans="1:18" ht="60.75" hidden="1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SUM('[40]326'!$DD$50:$DM$50)</f>
        <v>0</v>
      </c>
    </row>
    <row r="14" spans="1:18" ht="60.75" hidden="1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SUM('[40]326'!$DD$51:$DM$51)</f>
        <v>0</v>
      </c>
    </row>
    <row r="15" spans="1:18" ht="60.75" hidden="1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SUM('[40]326'!$DD$52:$DM$52)</f>
        <v>0</v>
      </c>
    </row>
    <row r="16" spans="1:18" ht="60.75" hidden="1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SUM('[40]326'!$DD$53:$DM$53)</f>
        <v>0</v>
      </c>
    </row>
    <row r="17" spans="1:18" ht="60.75" hidden="1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SUM('[40]326'!$DD$54:$DM$54)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>
        <v>37.33</v>
      </c>
      <c r="I18" s="20">
        <v>37</v>
      </c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>
        <f t="shared" si="2"/>
        <v>99.115992499330304</v>
      </c>
      <c r="O18" s="7">
        <v>15</v>
      </c>
      <c r="P18" s="16">
        <f t="shared" si="3"/>
        <v>1</v>
      </c>
      <c r="R18" s="44">
        <f>SUM('[40]326'!$DD$55:$DM$55)</f>
        <v>37.33</v>
      </c>
    </row>
    <row r="19" spans="1:18" ht="60.75" hidden="1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SUM('[40]326'!$DD$56:$DM$56)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>
        <v>2.67</v>
      </c>
      <c r="I20" s="20">
        <v>2.92</v>
      </c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>
        <f t="shared" si="2"/>
        <v>100</v>
      </c>
      <c r="O20" s="7">
        <v>17</v>
      </c>
      <c r="P20" s="16">
        <f t="shared" si="3"/>
        <v>1</v>
      </c>
      <c r="R20" s="44">
        <f>SUM('[40]326'!$DD$57:$DM$57)</f>
        <v>2.67</v>
      </c>
    </row>
    <row r="21" spans="1:18" ht="60.75" hidden="1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</row>
    <row r="22" spans="1:18" ht="60.75" hidden="1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</row>
    <row r="23" spans="1:18" ht="40.5" hidden="1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SUM('[40]326'!$CT$97:$DC$97)</f>
        <v>0</v>
      </c>
    </row>
    <row r="24" spans="1:18" ht="40.5" hidden="1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SUM('[40]326'!$CT$98:$DC$98)</f>
        <v>0</v>
      </c>
    </row>
    <row r="25" spans="1:18" ht="40.5" hidden="1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SUM('[40]326'!$CT$99:$DC$99)</f>
        <v>0</v>
      </c>
    </row>
    <row r="26" spans="1:18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20">
        <v>2.67</v>
      </c>
      <c r="I26" s="14">
        <v>2.92</v>
      </c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>
        <f t="shared" si="2"/>
        <v>100</v>
      </c>
      <c r="O26" s="7">
        <v>21</v>
      </c>
      <c r="P26" s="16">
        <f t="shared" si="3"/>
        <v>1</v>
      </c>
      <c r="R26" s="44">
        <f>SUM('[40]326'!$CT$100:$DC$100)</f>
        <v>2.67</v>
      </c>
    </row>
    <row r="27" spans="1:18" ht="40.5" hidden="1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SUM('[40]326'!$CT$101:$DC$101)</f>
        <v>0</v>
      </c>
    </row>
    <row r="28" spans="1:18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20">
        <v>19.5</v>
      </c>
      <c r="I28" s="14">
        <v>17.670000000000002</v>
      </c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>
        <f t="shared" si="2"/>
        <v>90.615384615384613</v>
      </c>
      <c r="O28" s="7">
        <v>23</v>
      </c>
      <c r="P28" s="16">
        <f t="shared" si="3"/>
        <v>1</v>
      </c>
      <c r="R28" s="44">
        <f>SUM('[40]326'!$CT$102:$DC$102)</f>
        <v>22.25</v>
      </c>
    </row>
    <row r="29" spans="1:18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20">
        <v>1.08</v>
      </c>
      <c r="I29" s="14">
        <v>1.08</v>
      </c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>
        <f t="shared" si="2"/>
        <v>100</v>
      </c>
      <c r="O29" s="7">
        <v>24</v>
      </c>
      <c r="P29" s="16">
        <f t="shared" si="3"/>
        <v>1</v>
      </c>
      <c r="R29" s="44">
        <f>SUM('[40]326'!$CT$103:$DC$103)</f>
        <v>1.08</v>
      </c>
    </row>
    <row r="30" spans="1:18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>
        <v>71</v>
      </c>
      <c r="I30" s="14">
        <v>72.08</v>
      </c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>
        <f t="shared" si="2"/>
        <v>100</v>
      </c>
      <c r="O30" s="7">
        <v>25</v>
      </c>
      <c r="P30" s="16">
        <f t="shared" si="3"/>
        <v>1</v>
      </c>
      <c r="R30" s="44">
        <f>SUM('[40]326'!$CT$104:$DC$104)</f>
        <v>71</v>
      </c>
    </row>
    <row r="31" spans="1:18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>
        <v>0.42</v>
      </c>
      <c r="I31" s="20">
        <v>0.5</v>
      </c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>
        <f t="shared" si="2"/>
        <v>100</v>
      </c>
      <c r="O31" s="7">
        <v>26</v>
      </c>
      <c r="P31" s="16">
        <f t="shared" si="3"/>
        <v>1</v>
      </c>
      <c r="R31" s="44">
        <f>SUM('[40]326'!$CT$105:$DC$105)</f>
        <v>0.42</v>
      </c>
    </row>
    <row r="32" spans="1:18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>
        <v>403.58</v>
      </c>
      <c r="I32" s="14">
        <v>421.42</v>
      </c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>
        <f t="shared" si="2"/>
        <v>100</v>
      </c>
      <c r="O32" s="7">
        <v>27</v>
      </c>
      <c r="P32" s="16">
        <f t="shared" si="3"/>
        <v>1</v>
      </c>
      <c r="R32" s="44">
        <f>SUM('[40]326'!$CT$106:$DC$106)</f>
        <v>400.83</v>
      </c>
    </row>
    <row r="33" spans="1:18" ht="40.5" hidden="1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SUM('[40]326'!$CT$107:$DC$107)</f>
        <v>0</v>
      </c>
    </row>
    <row r="34" spans="1:18" ht="40.5" hidden="1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SUM('[40]326'!$CT$108:$DC$108)</f>
        <v>0</v>
      </c>
    </row>
    <row r="35" spans="1:18" ht="42.75" hidden="1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 t="shared" ref="K35:K40" si="4">IF(H35=0,"нет плана", IF(I35*100/H35-100&gt;0,"ошибка",I35*100/H35-100))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SUM('[40]326'!$CT$148:$DC$148)</f>
        <v>0</v>
      </c>
    </row>
    <row r="36" spans="1:18" ht="42.75" hidden="1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si="4"/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SUM('[40]326'!$CT$149:$DC$149)</f>
        <v>0</v>
      </c>
    </row>
    <row r="37" spans="1:18" ht="42.75" hidden="1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SUM('[40]326'!$CT$150:$DC$150)</f>
        <v>0</v>
      </c>
    </row>
    <row r="38" spans="1:18" ht="42.75" hidden="1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SUM('[40]326'!$CT$151:$DC$151)</f>
        <v>0</v>
      </c>
    </row>
    <row r="39" spans="1:18" ht="42.75" hidden="1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SUM('[40]326'!$CT$152:$DC$152)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>
        <v>1280</v>
      </c>
      <c r="I40" s="14">
        <v>1280</v>
      </c>
      <c r="J40" s="15">
        <v>0</v>
      </c>
      <c r="K40" s="15">
        <f t="shared" si="4"/>
        <v>0</v>
      </c>
      <c r="L40" s="15"/>
      <c r="M40" s="76" t="str">
        <f t="shared" si="1"/>
        <v>Муниципальное задание выполнено</v>
      </c>
      <c r="N40" s="15">
        <f t="shared" si="2"/>
        <v>100</v>
      </c>
      <c r="O40" s="7">
        <v>35</v>
      </c>
      <c r="P40" s="16">
        <f t="shared" si="3"/>
        <v>1</v>
      </c>
      <c r="R40" s="44">
        <f>SUM('[40]326'!$CT$153:$DC$153)</f>
        <v>1280</v>
      </c>
    </row>
    <row r="41" spans="1:18" ht="33" hidden="1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</row>
    <row r="42" spans="1:18" ht="33" hidden="1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</row>
    <row r="43" spans="1:18" ht="31.5" hidden="1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</row>
    <row r="44" spans="1:18" ht="40.5" hidden="1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</row>
    <row r="45" spans="1:18" ht="40.5" hidden="1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</row>
    <row r="46" spans="1:18" ht="40.5" hidden="1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</row>
    <row r="47" spans="1:18" ht="40.5" hidden="1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>
        <f>SUBTOTAL(101,N4:N47)</f>
        <v>99.183584171095532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>
    <filterColumn colId="7">
      <customFilters>
        <customFilter operator="notEqual" val=" "/>
      </customFilters>
    </filterColumn>
  </autoFilter>
  <customSheetViews>
    <customSheetView guid="{6953781D-E578-4D68-8BF7-586B1D3E88C3}" scale="60" showPageBreaks="1" fitToPage="1" printArea="1" filter="1" showAutoFilter="1" hiddenColumns="1" state="hidden" view="pageBreakPreview">
      <selection activeCell="A4" sqref="A4:A47"/>
      <pageMargins left="0.11811023622047245" right="0.11811023622047245" top="0.15748031496062992" bottom="0.15748031496062992" header="0.31496062992125984" footer="0.31496062992125984"/>
      <pageSetup paperSize="9" scale="32" orientation="portrait" r:id="rId1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6F4003B5-F8C7-4E4C-91A7-A117BB09F92A}" scale="60" showPageBreaks="1" fitToPage="1" printArea="1" filter="1" showAutoFilter="1" hiddenColumns="1" state="hidden" view="pageBreakPreview">
      <selection activeCell="A4" sqref="A4:A47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1A7790D6-996B-41DD-9116-496B218956B4}" scale="60" showPageBreaks="1" fitToPage="1" printArea="1" filter="1" showAutoFilter="1" hiddenColumns="1" view="pageBreakPreview" topLeftCell="C1">
      <selection activeCell="K30" sqref="K30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  <customSheetView guid="{D05639A7-4D92-4257-A80C-23ED73808C58}" scale="60" showPageBreaks="1" fitToPage="1" printArea="1" showAutoFilter="1" hiddenColumns="1" view="pageBreakPreview" topLeftCell="C1">
      <selection activeCell="C37" sqref="C37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filter="1" showAutoFilter="1" hiddenColumns="1" view="pageBreakPreview" topLeftCell="C1">
      <selection activeCell="X29" sqref="X29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>
        <filterColumn colId="7">
          <customFilters>
            <customFilter operator="notEqual" val=" "/>
          </customFilters>
        </filterColumn>
      </autoFilter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91" priority="1">
      <formula>K4&lt;&gt;0</formula>
    </cfRule>
  </conditionalFormatting>
  <conditionalFormatting sqref="R4:R20">
    <cfRule type="expression" dxfId="90" priority="20">
      <formula>R4&lt;&gt;H4</formula>
    </cfRule>
  </conditionalFormatting>
  <conditionalFormatting sqref="R23:R40">
    <cfRule type="expression" dxfId="89" priority="2">
      <formula>R23&lt;&gt;H23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5"/>
  <sheetViews>
    <sheetView view="pageBreakPreview" zoomScale="60" zoomScaleNormal="60" workbookViewId="0">
      <selection activeCell="I5" sqref="I5"/>
    </sheetView>
  </sheetViews>
  <sheetFormatPr defaultRowHeight="15.75" x14ac:dyDescent="0.25"/>
  <cols>
    <col min="1" max="1" width="22.28515625" style="1" customWidth="1"/>
    <col min="2" max="2" width="39.140625" style="1" hidden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2" width="18.140625" style="2" customWidth="1"/>
    <col min="13" max="13" width="21.140625" style="2" customWidth="1"/>
    <col min="14" max="14" width="20" style="2" customWidth="1"/>
    <col min="15" max="15" width="9.85546875" style="2" customWidth="1"/>
    <col min="16" max="16" width="13.7109375" style="2" customWidth="1"/>
    <col min="17" max="17" width="17" style="2" customWidth="1"/>
    <col min="18" max="18" width="26.7109375" style="2" customWidth="1"/>
    <col min="19" max="19" width="9.7109375" style="2" bestFit="1" customWidth="1"/>
    <col min="20" max="16384" width="9.140625" style="2"/>
  </cols>
  <sheetData>
    <row r="1" spans="1:18" ht="39" customHeight="1" x14ac:dyDescent="0.25">
      <c r="B1" s="86" t="s">
        <v>304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195.75" customHeight="1" x14ac:dyDescent="0.25">
      <c r="A2" s="3" t="s">
        <v>0</v>
      </c>
      <c r="B2" s="3" t="s">
        <v>309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311</v>
      </c>
      <c r="I2" s="3" t="s">
        <v>312</v>
      </c>
      <c r="J2" s="3" t="s">
        <v>308</v>
      </c>
      <c r="K2" s="3" t="s">
        <v>313</v>
      </c>
      <c r="L2" s="3" t="s">
        <v>310</v>
      </c>
      <c r="M2" s="3" t="s">
        <v>314</v>
      </c>
      <c r="N2" s="3" t="s">
        <v>315</v>
      </c>
      <c r="P2" s="87" t="s">
        <v>13</v>
      </c>
      <c r="R2" s="73" t="s">
        <v>295</v>
      </c>
    </row>
    <row r="3" spans="1:18" ht="24" customHeight="1" x14ac:dyDescent="0.25">
      <c r="A3" s="4">
        <v>1</v>
      </c>
      <c r="B3" s="5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7"/>
      <c r="P3" s="88"/>
    </row>
    <row r="4" spans="1:18" ht="47.25" x14ac:dyDescent="0.25">
      <c r="A4" s="91" t="s">
        <v>99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>
        <v>10</v>
      </c>
      <c r="K4" s="15">
        <f>IF(H4=0,0, IF(I4*100/H4-100&gt;=-10,0,I4*100/H4-100+10))</f>
        <v>0</v>
      </c>
      <c r="L4" s="15"/>
      <c r="M4" s="76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15" t="e">
        <f>IF(I4/H4*100&gt;100,100,I4/H4*100)</f>
        <v>#DIV/0!</v>
      </c>
      <c r="O4" s="7">
        <v>1</v>
      </c>
      <c r="P4" s="16">
        <f>IF(H4&gt;0,1,0)</f>
        <v>0</v>
      </c>
      <c r="R4" s="44">
        <f>SUM('[43]1'!$DD$42:$DM$42)</f>
        <v>0</v>
      </c>
    </row>
    <row r="5" spans="1:18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>
        <v>10</v>
      </c>
      <c r="K5" s="15">
        <f t="shared" ref="K5:K47" si="0">IF(H5=0,0, IF(I5*100/H5-100&gt;=-10,0,I5*100/H5-100+10))</f>
        <v>0</v>
      </c>
      <c r="L5" s="15"/>
      <c r="M5" s="76" t="str">
        <f t="shared" ref="M5:M47" si="1">IF(K5&lt;&gt;0, "Муниципальное задание не выполнено",IF(K5=0, "Муниципальное задание выполнено"))</f>
        <v>Муниципальное задание выполнено</v>
      </c>
      <c r="N5" s="15" t="e">
        <f t="shared" ref="N5:N47" si="2">IF(I5/H5*100&gt;100,100,I5/H5*100)</f>
        <v>#DIV/0!</v>
      </c>
      <c r="O5" s="7">
        <v>2</v>
      </c>
      <c r="P5" s="16">
        <f>IF(H5&gt;0,1,0)</f>
        <v>0</v>
      </c>
      <c r="R5" s="44">
        <f>SUM('[43]1'!$DD$43:$DM$43)</f>
        <v>0</v>
      </c>
    </row>
    <row r="6" spans="1:18" ht="47.2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15">
        <v>10</v>
      </c>
      <c r="K6" s="15">
        <f t="shared" si="0"/>
        <v>0</v>
      </c>
      <c r="L6" s="15"/>
      <c r="M6" s="76" t="str">
        <f t="shared" si="1"/>
        <v>Муниципальное задание выполнено</v>
      </c>
      <c r="N6" s="15" t="e">
        <f t="shared" si="2"/>
        <v>#DIV/0!</v>
      </c>
      <c r="O6" s="7">
        <v>3</v>
      </c>
      <c r="P6" s="16">
        <f>IF(H6&gt;0,1,0)</f>
        <v>0</v>
      </c>
      <c r="Q6" s="22"/>
      <c r="R6" s="44">
        <f>SUM('[43]1'!$DD$44:$DM$44)</f>
        <v>0</v>
      </c>
    </row>
    <row r="7" spans="1:18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>
        <v>10</v>
      </c>
      <c r="K7" s="15">
        <f t="shared" si="0"/>
        <v>0</v>
      </c>
      <c r="L7" s="15"/>
      <c r="M7" s="76" t="str">
        <f t="shared" si="1"/>
        <v>Муниципальное задание выполнено</v>
      </c>
      <c r="N7" s="15" t="e">
        <f t="shared" si="2"/>
        <v>#DIV/0!</v>
      </c>
      <c r="O7" s="7">
        <v>4</v>
      </c>
      <c r="P7" s="16">
        <f>IF(H7&gt;0,1,0)</f>
        <v>0</v>
      </c>
      <c r="R7" s="44">
        <f>SUM('[43]1'!$DD$45:$DM$45)</f>
        <v>1</v>
      </c>
    </row>
    <row r="8" spans="1:18" ht="47.2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>
        <v>10</v>
      </c>
      <c r="K8" s="15">
        <f t="shared" si="0"/>
        <v>0</v>
      </c>
      <c r="L8" s="15"/>
      <c r="M8" s="76" t="str">
        <f t="shared" si="1"/>
        <v>Муниципальное задание выполнено</v>
      </c>
      <c r="N8" s="15" t="e">
        <f t="shared" si="2"/>
        <v>#DIV/0!</v>
      </c>
      <c r="O8" s="7">
        <v>5</v>
      </c>
      <c r="P8" s="16">
        <f t="shared" ref="P8:P47" si="3">IF(H8&gt;0,1,0)</f>
        <v>0</v>
      </c>
      <c r="R8" s="44">
        <f>SUM('[43]1'!$DD$46:$DM$46)</f>
        <v>0.33</v>
      </c>
    </row>
    <row r="9" spans="1:18" ht="47.2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15">
        <v>10</v>
      </c>
      <c r="K9" s="15">
        <f t="shared" si="0"/>
        <v>0</v>
      </c>
      <c r="L9" s="15"/>
      <c r="M9" s="76" t="str">
        <f t="shared" si="1"/>
        <v>Муниципальное задание выполнено</v>
      </c>
      <c r="N9" s="15" t="e">
        <f t="shared" si="2"/>
        <v>#DIV/0!</v>
      </c>
      <c r="O9" s="7">
        <v>6</v>
      </c>
      <c r="P9" s="16">
        <f t="shared" si="3"/>
        <v>0</v>
      </c>
      <c r="Q9" s="22"/>
      <c r="R9" s="44">
        <f>SUM('[43]1'!$DD$47:$DM$47)</f>
        <v>46</v>
      </c>
    </row>
    <row r="10" spans="1:18" ht="47.2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>
        <v>10</v>
      </c>
      <c r="K10" s="15">
        <f t="shared" si="0"/>
        <v>0</v>
      </c>
      <c r="L10" s="15"/>
      <c r="M10" s="76" t="str">
        <f t="shared" si="1"/>
        <v>Муниципальное задание выполнено</v>
      </c>
      <c r="N10" s="15" t="e">
        <f t="shared" si="2"/>
        <v>#DIV/0!</v>
      </c>
      <c r="O10" s="7">
        <v>7</v>
      </c>
      <c r="P10" s="16">
        <f t="shared" si="3"/>
        <v>0</v>
      </c>
      <c r="R10" s="44">
        <f>SUM('[43]1'!$DD$48:$DM$48)</f>
        <v>0</v>
      </c>
    </row>
    <row r="11" spans="1:18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>
        <v>10</v>
      </c>
      <c r="K11" s="15">
        <f t="shared" si="0"/>
        <v>0</v>
      </c>
      <c r="L11" s="15"/>
      <c r="M11" s="76" t="str">
        <f t="shared" si="1"/>
        <v>Муниципальное задание выполнено</v>
      </c>
      <c r="N11" s="15" t="e">
        <f t="shared" si="2"/>
        <v>#DIV/0!</v>
      </c>
      <c r="O11" s="7">
        <v>8</v>
      </c>
      <c r="P11" s="16">
        <f t="shared" si="3"/>
        <v>0</v>
      </c>
      <c r="R11" s="44">
        <f>SUM('[43]1'!$DD$49:$DM$49)</f>
        <v>112.33</v>
      </c>
    </row>
    <row r="12" spans="1:18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>
        <v>10</v>
      </c>
      <c r="K12" s="15">
        <f t="shared" si="0"/>
        <v>0</v>
      </c>
      <c r="L12" s="15"/>
      <c r="M12" s="76" t="str">
        <f t="shared" si="1"/>
        <v>Муниципальное задание выполнено</v>
      </c>
      <c r="N12" s="15" t="e">
        <f t="shared" si="2"/>
        <v>#DIV/0!</v>
      </c>
      <c r="O12" s="7">
        <v>9</v>
      </c>
      <c r="P12" s="16">
        <f t="shared" si="3"/>
        <v>0</v>
      </c>
      <c r="R12" s="44">
        <f>SUM('[43]1'!$DD$50:$DM$50)</f>
        <v>0</v>
      </c>
    </row>
    <row r="13" spans="1:18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>
        <v>10</v>
      </c>
      <c r="K13" s="15">
        <f t="shared" si="0"/>
        <v>0</v>
      </c>
      <c r="L13" s="15"/>
      <c r="M13" s="76" t="str">
        <f t="shared" si="1"/>
        <v>Муниципальное задание выполнено</v>
      </c>
      <c r="N13" s="15" t="e">
        <f t="shared" si="2"/>
        <v>#DIV/0!</v>
      </c>
      <c r="O13" s="7">
        <v>10</v>
      </c>
      <c r="P13" s="16">
        <f t="shared" si="3"/>
        <v>0</v>
      </c>
      <c r="R13" s="44">
        <f>SUM('[43]1'!$DD$51:$DM$51)</f>
        <v>0</v>
      </c>
    </row>
    <row r="14" spans="1:18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>
        <v>10</v>
      </c>
      <c r="K14" s="15">
        <f t="shared" si="0"/>
        <v>0</v>
      </c>
      <c r="L14" s="15"/>
      <c r="M14" s="76" t="str">
        <f t="shared" si="1"/>
        <v>Муниципальное задание выполнено</v>
      </c>
      <c r="N14" s="15" t="e">
        <f t="shared" si="2"/>
        <v>#DIV/0!</v>
      </c>
      <c r="O14" s="7">
        <v>11</v>
      </c>
      <c r="P14" s="16">
        <f t="shared" si="3"/>
        <v>0</v>
      </c>
      <c r="R14" s="44">
        <f>SUM('[43]1'!$DD$52:$DM$52)</f>
        <v>0</v>
      </c>
    </row>
    <row r="15" spans="1:18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>
        <v>10</v>
      </c>
      <c r="K15" s="15">
        <f t="shared" si="0"/>
        <v>0</v>
      </c>
      <c r="L15" s="15"/>
      <c r="M15" s="76" t="str">
        <f t="shared" si="1"/>
        <v>Муниципальное задание выполнено</v>
      </c>
      <c r="N15" s="15" t="e">
        <f t="shared" si="2"/>
        <v>#DIV/0!</v>
      </c>
      <c r="O15" s="7">
        <v>12</v>
      </c>
      <c r="P15" s="16">
        <f t="shared" si="3"/>
        <v>0</v>
      </c>
      <c r="R15" s="44">
        <f>SUM('[43]1'!$DD$53:$DM$53)</f>
        <v>0</v>
      </c>
    </row>
    <row r="16" spans="1:18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>
        <v>10</v>
      </c>
      <c r="K16" s="15">
        <f t="shared" si="0"/>
        <v>0</v>
      </c>
      <c r="L16" s="15"/>
      <c r="M16" s="76" t="str">
        <f t="shared" si="1"/>
        <v>Муниципальное задание выполнено</v>
      </c>
      <c r="N16" s="15" t="e">
        <f t="shared" si="2"/>
        <v>#DIV/0!</v>
      </c>
      <c r="O16" s="7">
        <v>13</v>
      </c>
      <c r="P16" s="16">
        <f t="shared" si="3"/>
        <v>0</v>
      </c>
      <c r="R16" s="44">
        <f>SUM('[43]1'!$DD$54:$DM$54)</f>
        <v>0</v>
      </c>
    </row>
    <row r="17" spans="1:18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>
        <v>10</v>
      </c>
      <c r="K17" s="15">
        <f t="shared" si="0"/>
        <v>0</v>
      </c>
      <c r="L17" s="15"/>
      <c r="M17" s="76" t="str">
        <f t="shared" si="1"/>
        <v>Муниципальное задание выполнено</v>
      </c>
      <c r="N17" s="15" t="e">
        <f t="shared" si="2"/>
        <v>#DIV/0!</v>
      </c>
      <c r="O17" s="7">
        <v>14</v>
      </c>
      <c r="P17" s="16">
        <f t="shared" si="3"/>
        <v>0</v>
      </c>
      <c r="R17" s="44">
        <f>SUM('[43]1'!$DD$55:$DM$55)</f>
        <v>0</v>
      </c>
    </row>
    <row r="18" spans="1:18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>
        <v>10</v>
      </c>
      <c r="K18" s="15">
        <f t="shared" si="0"/>
        <v>0</v>
      </c>
      <c r="L18" s="15"/>
      <c r="M18" s="76" t="str">
        <f t="shared" si="1"/>
        <v>Муниципальное задание выполнено</v>
      </c>
      <c r="N18" s="15" t="e">
        <f t="shared" si="2"/>
        <v>#DIV/0!</v>
      </c>
      <c r="O18" s="7">
        <v>15</v>
      </c>
      <c r="P18" s="16">
        <f t="shared" si="3"/>
        <v>0</v>
      </c>
      <c r="R18" s="44">
        <f>SUM('[43]1'!$DD$56:$DM$56)</f>
        <v>0</v>
      </c>
    </row>
    <row r="19" spans="1:18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>
        <v>10</v>
      </c>
      <c r="K19" s="15">
        <f t="shared" si="0"/>
        <v>0</v>
      </c>
      <c r="L19" s="15"/>
      <c r="M19" s="76" t="str">
        <f t="shared" si="1"/>
        <v>Муниципальное задание выполнено</v>
      </c>
      <c r="N19" s="15" t="e">
        <f t="shared" si="2"/>
        <v>#DIV/0!</v>
      </c>
      <c r="O19" s="7">
        <v>16</v>
      </c>
      <c r="P19" s="16">
        <f t="shared" si="3"/>
        <v>0</v>
      </c>
      <c r="R19" s="44">
        <f>SUM('[43]1'!$DD$57:$DM$57)</f>
        <v>0</v>
      </c>
    </row>
    <row r="20" spans="1:18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>
        <v>10</v>
      </c>
      <c r="K20" s="15">
        <f t="shared" si="0"/>
        <v>0</v>
      </c>
      <c r="L20" s="15"/>
      <c r="M20" s="76" t="str">
        <f t="shared" si="1"/>
        <v>Муниципальное задание выполнено</v>
      </c>
      <c r="N20" s="15" t="e">
        <f t="shared" si="2"/>
        <v>#DIV/0!</v>
      </c>
      <c r="O20" s="7">
        <v>17</v>
      </c>
      <c r="P20" s="16">
        <f t="shared" si="3"/>
        <v>0</v>
      </c>
      <c r="R20" s="44">
        <f>SUM('[43]1'!$DD$58:$DM$58)</f>
        <v>0</v>
      </c>
    </row>
    <row r="21" spans="1:18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>
        <v>10</v>
      </c>
      <c r="K21" s="15">
        <f t="shared" si="0"/>
        <v>0</v>
      </c>
      <c r="L21" s="15"/>
      <c r="M21" s="76" t="str">
        <f t="shared" si="1"/>
        <v>Муниципальное задание выполнено</v>
      </c>
      <c r="N21" s="15" t="e">
        <f t="shared" si="2"/>
        <v>#DIV/0!</v>
      </c>
      <c r="O21" s="7">
        <v>0</v>
      </c>
      <c r="P21" s="16">
        <f t="shared" si="3"/>
        <v>0</v>
      </c>
      <c r="R21" s="44"/>
    </row>
    <row r="22" spans="1:18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>
        <v>10</v>
      </c>
      <c r="K22" s="15">
        <f t="shared" si="0"/>
        <v>0</v>
      </c>
      <c r="L22" s="15"/>
      <c r="M22" s="76" t="str">
        <f t="shared" si="1"/>
        <v>Муниципальное задание выполнено</v>
      </c>
      <c r="N22" s="15" t="e">
        <f t="shared" si="2"/>
        <v>#DIV/0!</v>
      </c>
      <c r="O22" s="7">
        <v>0</v>
      </c>
      <c r="P22" s="16">
        <f t="shared" si="3"/>
        <v>0</v>
      </c>
      <c r="R22" s="44"/>
    </row>
    <row r="23" spans="1:18" ht="47.2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>
        <v>10</v>
      </c>
      <c r="K23" s="15">
        <f t="shared" si="0"/>
        <v>0</v>
      </c>
      <c r="L23" s="15"/>
      <c r="M23" s="76" t="str">
        <f t="shared" si="1"/>
        <v>Муниципальное задание выполнено</v>
      </c>
      <c r="N23" s="15" t="e">
        <f t="shared" si="2"/>
        <v>#DIV/0!</v>
      </c>
      <c r="O23" s="7">
        <v>18</v>
      </c>
      <c r="P23" s="16">
        <f t="shared" si="3"/>
        <v>0</v>
      </c>
      <c r="R23" s="44">
        <f>SUM('[43]1'!$CT$98:$DC$98)</f>
        <v>0</v>
      </c>
    </row>
    <row r="24" spans="1:18" ht="47.2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>
        <v>10</v>
      </c>
      <c r="K24" s="15">
        <f t="shared" si="0"/>
        <v>0</v>
      </c>
      <c r="L24" s="15"/>
      <c r="M24" s="76" t="str">
        <f t="shared" si="1"/>
        <v>Муниципальное задание выполнено</v>
      </c>
      <c r="N24" s="15" t="e">
        <f t="shared" si="2"/>
        <v>#DIV/0!</v>
      </c>
      <c r="O24" s="7">
        <v>19</v>
      </c>
      <c r="P24" s="16">
        <f t="shared" si="3"/>
        <v>0</v>
      </c>
      <c r="R24" s="44">
        <f>SUM('[43]1'!$CT$99:$DC$99)</f>
        <v>0</v>
      </c>
    </row>
    <row r="25" spans="1:18" ht="47.2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>
        <v>10</v>
      </c>
      <c r="K25" s="15">
        <f t="shared" si="0"/>
        <v>0</v>
      </c>
      <c r="L25" s="15"/>
      <c r="M25" s="76" t="str">
        <f t="shared" si="1"/>
        <v>Муниципальное задание выполнено</v>
      </c>
      <c r="N25" s="15" t="e">
        <f t="shared" si="2"/>
        <v>#DIV/0!</v>
      </c>
      <c r="O25" s="7">
        <v>20</v>
      </c>
      <c r="P25" s="16">
        <f t="shared" si="3"/>
        <v>0</v>
      </c>
      <c r="R25" s="44">
        <f>SUM('[43]1'!$CT$100:$DC$100)</f>
        <v>0</v>
      </c>
    </row>
    <row r="26" spans="1:18" ht="47.2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>
        <v>10</v>
      </c>
      <c r="K26" s="15">
        <f t="shared" si="0"/>
        <v>0</v>
      </c>
      <c r="L26" s="15"/>
      <c r="M26" s="76" t="str">
        <f t="shared" si="1"/>
        <v>Муниципальное задание выполнено</v>
      </c>
      <c r="N26" s="15" t="e">
        <f t="shared" si="2"/>
        <v>#DIV/0!</v>
      </c>
      <c r="O26" s="7">
        <v>21</v>
      </c>
      <c r="P26" s="16">
        <f t="shared" si="3"/>
        <v>0</v>
      </c>
      <c r="R26" s="44">
        <f>SUM('[43]1'!$CT$101:$DC$101)</f>
        <v>1</v>
      </c>
    </row>
    <row r="27" spans="1:18" ht="47.2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>
        <v>10</v>
      </c>
      <c r="K27" s="15">
        <f t="shared" si="0"/>
        <v>0</v>
      </c>
      <c r="L27" s="15"/>
      <c r="M27" s="76" t="str">
        <f t="shared" si="1"/>
        <v>Муниципальное задание выполнено</v>
      </c>
      <c r="N27" s="15" t="e">
        <f t="shared" si="2"/>
        <v>#DIV/0!</v>
      </c>
      <c r="O27" s="7">
        <v>22</v>
      </c>
      <c r="P27" s="16">
        <f t="shared" si="3"/>
        <v>0</v>
      </c>
      <c r="R27" s="44">
        <f>SUM('[43]1'!$CT$102:$DC$102)</f>
        <v>0</v>
      </c>
    </row>
    <row r="28" spans="1:18" ht="47.2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15">
        <v>10</v>
      </c>
      <c r="K28" s="15">
        <f t="shared" si="0"/>
        <v>0</v>
      </c>
      <c r="L28" s="15"/>
      <c r="M28" s="76" t="str">
        <f t="shared" si="1"/>
        <v>Муниципальное задание выполнено</v>
      </c>
      <c r="N28" s="15" t="e">
        <f t="shared" si="2"/>
        <v>#DIV/0!</v>
      </c>
      <c r="O28" s="7">
        <v>23</v>
      </c>
      <c r="P28" s="16">
        <f t="shared" si="3"/>
        <v>0</v>
      </c>
      <c r="R28" s="44">
        <f>SUM('[43]1'!$CT$103:$DC$103)</f>
        <v>0</v>
      </c>
    </row>
    <row r="29" spans="1:18" ht="47.2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>
        <v>10</v>
      </c>
      <c r="K29" s="15">
        <f t="shared" si="0"/>
        <v>0</v>
      </c>
      <c r="L29" s="15"/>
      <c r="M29" s="76" t="str">
        <f t="shared" si="1"/>
        <v>Муниципальное задание выполнено</v>
      </c>
      <c r="N29" s="15" t="e">
        <f t="shared" si="2"/>
        <v>#DIV/0!</v>
      </c>
      <c r="O29" s="7">
        <v>24</v>
      </c>
      <c r="P29" s="16">
        <f t="shared" si="3"/>
        <v>0</v>
      </c>
      <c r="R29" s="44">
        <f>SUM('[43]1'!$CT$104:$DC$104)</f>
        <v>0.33</v>
      </c>
    </row>
    <row r="30" spans="1:18" ht="47.2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>
        <v>10</v>
      </c>
      <c r="K30" s="15">
        <f t="shared" si="0"/>
        <v>0</v>
      </c>
      <c r="L30" s="15"/>
      <c r="M30" s="76" t="str">
        <f t="shared" si="1"/>
        <v>Муниципальное задание выполнено</v>
      </c>
      <c r="N30" s="15" t="e">
        <f t="shared" si="2"/>
        <v>#DIV/0!</v>
      </c>
      <c r="O30" s="7">
        <v>25</v>
      </c>
      <c r="P30" s="16">
        <f t="shared" si="3"/>
        <v>0</v>
      </c>
      <c r="R30" s="44">
        <f>SUM('[43]1'!$CT$105:$DC$105)</f>
        <v>46</v>
      </c>
    </row>
    <row r="31" spans="1:18" ht="47.2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>
        <v>10</v>
      </c>
      <c r="K31" s="15">
        <f t="shared" si="0"/>
        <v>0</v>
      </c>
      <c r="L31" s="15"/>
      <c r="M31" s="76" t="str">
        <f t="shared" si="1"/>
        <v>Муниципальное задание выполнено</v>
      </c>
      <c r="N31" s="15" t="e">
        <f t="shared" si="2"/>
        <v>#DIV/0!</v>
      </c>
      <c r="O31" s="7">
        <v>26</v>
      </c>
      <c r="P31" s="16">
        <f t="shared" si="3"/>
        <v>0</v>
      </c>
      <c r="R31" s="44">
        <f>SUM('[43]1'!$CT$106:$DC$106)</f>
        <v>0</v>
      </c>
    </row>
    <row r="32" spans="1:18" ht="47.2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>
        <v>10</v>
      </c>
      <c r="K32" s="15">
        <f t="shared" si="0"/>
        <v>0</v>
      </c>
      <c r="L32" s="15"/>
      <c r="M32" s="76" t="str">
        <f t="shared" si="1"/>
        <v>Муниципальное задание выполнено</v>
      </c>
      <c r="N32" s="15" t="e">
        <f t="shared" si="2"/>
        <v>#DIV/0!</v>
      </c>
      <c r="O32" s="7">
        <v>27</v>
      </c>
      <c r="P32" s="16">
        <f t="shared" si="3"/>
        <v>0</v>
      </c>
      <c r="R32" s="44">
        <f>SUM('[43]1'!$CT$107:$DC$107)</f>
        <v>112.33</v>
      </c>
    </row>
    <row r="33" spans="1:18" ht="47.2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>
        <v>10</v>
      </c>
      <c r="K33" s="15">
        <f t="shared" si="0"/>
        <v>0</v>
      </c>
      <c r="L33" s="15"/>
      <c r="M33" s="76" t="str">
        <f t="shared" si="1"/>
        <v>Муниципальное задание выполнено</v>
      </c>
      <c r="N33" s="15" t="e">
        <f t="shared" si="2"/>
        <v>#DIV/0!</v>
      </c>
      <c r="O33" s="7">
        <v>28</v>
      </c>
      <c r="P33" s="16">
        <f t="shared" si="3"/>
        <v>0</v>
      </c>
      <c r="R33" s="44">
        <f>SUM('[43]1'!$CT$108:$DC$108)</f>
        <v>0</v>
      </c>
    </row>
    <row r="34" spans="1:18" ht="47.2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>
        <v>10</v>
      </c>
      <c r="K34" s="15">
        <f t="shared" si="0"/>
        <v>0</v>
      </c>
      <c r="L34" s="15"/>
      <c r="M34" s="76" t="str">
        <f t="shared" si="1"/>
        <v>Муниципальное задание выполнено</v>
      </c>
      <c r="N34" s="15" t="e">
        <f t="shared" si="2"/>
        <v>#DIV/0!</v>
      </c>
      <c r="O34" s="7">
        <v>29</v>
      </c>
      <c r="P34" s="16">
        <f t="shared" si="3"/>
        <v>0</v>
      </c>
      <c r="R34" s="44">
        <f>SUM('[43]1'!$CT$109:$DC$109)</f>
        <v>0</v>
      </c>
    </row>
    <row r="35" spans="1:18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>
        <v>0</v>
      </c>
      <c r="K35" s="15" t="str">
        <f>IF(H35=0,"нет плана", IF(I35*100/H35-100&gt;=0,0,I35*100/H35-100))</f>
        <v>нет плана</v>
      </c>
      <c r="L35" s="15"/>
      <c r="M35" s="76" t="str">
        <f t="shared" si="1"/>
        <v>Муниципальное задание не выполнено</v>
      </c>
      <c r="N35" s="15" t="e">
        <f t="shared" si="2"/>
        <v>#DIV/0!</v>
      </c>
      <c r="O35" s="7">
        <v>30</v>
      </c>
      <c r="P35" s="16">
        <f t="shared" si="3"/>
        <v>0</v>
      </c>
      <c r="R35" s="44">
        <f>SUM('[43]1'!$CT$148:$DC$148)</f>
        <v>0</v>
      </c>
    </row>
    <row r="36" spans="1:18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>
        <v>0</v>
      </c>
      <c r="K36" s="15" t="str">
        <f t="shared" ref="K36:K40" si="4">IF(H36=0,"нет плана", IF(I36*100/H36-100&gt;=0,0,I36*100/H36-100))</f>
        <v>нет плана</v>
      </c>
      <c r="L36" s="15"/>
      <c r="M36" s="76" t="str">
        <f t="shared" si="1"/>
        <v>Муниципальное задание не выполнено</v>
      </c>
      <c r="N36" s="15" t="e">
        <f t="shared" si="2"/>
        <v>#DIV/0!</v>
      </c>
      <c r="O36" s="7">
        <v>31</v>
      </c>
      <c r="P36" s="16">
        <f t="shared" si="3"/>
        <v>0</v>
      </c>
      <c r="R36" s="44">
        <f>SUM('[43]1'!$CT$149:$DC$149)</f>
        <v>0</v>
      </c>
    </row>
    <row r="37" spans="1:18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>
        <v>0</v>
      </c>
      <c r="K37" s="15" t="str">
        <f t="shared" si="4"/>
        <v>нет плана</v>
      </c>
      <c r="L37" s="15"/>
      <c r="M37" s="76" t="str">
        <f t="shared" si="1"/>
        <v>Муниципальное задание не выполнено</v>
      </c>
      <c r="N37" s="15" t="e">
        <f t="shared" si="2"/>
        <v>#DIV/0!</v>
      </c>
      <c r="O37" s="7">
        <v>32</v>
      </c>
      <c r="P37" s="16">
        <f t="shared" si="3"/>
        <v>0</v>
      </c>
      <c r="R37" s="44">
        <f>SUM('[43]1'!$CT$150:$DC$150)</f>
        <v>0</v>
      </c>
    </row>
    <row r="38" spans="1:18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>
        <v>0</v>
      </c>
      <c r="K38" s="15" t="str">
        <f t="shared" si="4"/>
        <v>нет плана</v>
      </c>
      <c r="L38" s="15"/>
      <c r="M38" s="76" t="str">
        <f t="shared" si="1"/>
        <v>Муниципальное задание не выполнено</v>
      </c>
      <c r="N38" s="15" t="e">
        <f t="shared" si="2"/>
        <v>#DIV/0!</v>
      </c>
      <c r="O38" s="7">
        <v>33</v>
      </c>
      <c r="P38" s="16">
        <f t="shared" si="3"/>
        <v>0</v>
      </c>
      <c r="R38" s="44">
        <f>SUM('[43]1'!$CT$151:$DC$151)</f>
        <v>0</v>
      </c>
    </row>
    <row r="39" spans="1:18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>
        <v>0</v>
      </c>
      <c r="K39" s="15" t="str">
        <f t="shared" si="4"/>
        <v>нет плана</v>
      </c>
      <c r="L39" s="15"/>
      <c r="M39" s="76" t="str">
        <f t="shared" si="1"/>
        <v>Муниципальное задание не выполнено</v>
      </c>
      <c r="N39" s="15" t="e">
        <f t="shared" si="2"/>
        <v>#DIV/0!</v>
      </c>
      <c r="O39" s="7">
        <v>34</v>
      </c>
      <c r="P39" s="16">
        <f t="shared" si="3"/>
        <v>0</v>
      </c>
      <c r="R39" s="44">
        <f>SUM('[43]1'!$CT$152:$DC$152)</f>
        <v>0</v>
      </c>
    </row>
    <row r="40" spans="1:18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>
        <v>0</v>
      </c>
      <c r="K40" s="15" t="str">
        <f t="shared" si="4"/>
        <v>нет плана</v>
      </c>
      <c r="L40" s="15"/>
      <c r="M40" s="76" t="str">
        <f t="shared" si="1"/>
        <v>Муниципальное задание не выполнено</v>
      </c>
      <c r="N40" s="15" t="e">
        <f t="shared" si="2"/>
        <v>#DIV/0!</v>
      </c>
      <c r="O40" s="7">
        <v>35</v>
      </c>
      <c r="P40" s="16">
        <f t="shared" si="3"/>
        <v>0</v>
      </c>
      <c r="R40" s="44">
        <f>SUM('[43]1'!$CT$153:$DC$153)</f>
        <v>0</v>
      </c>
    </row>
    <row r="41" spans="1:18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>
        <v>10</v>
      </c>
      <c r="K41" s="15">
        <f t="shared" si="0"/>
        <v>0</v>
      </c>
      <c r="L41" s="15"/>
      <c r="M41" s="76" t="str">
        <f t="shared" si="1"/>
        <v>Муниципальное задание выполнено</v>
      </c>
      <c r="N41" s="15" t="e">
        <f t="shared" si="2"/>
        <v>#DIV/0!</v>
      </c>
      <c r="O41" s="7">
        <v>0</v>
      </c>
      <c r="P41" s="16">
        <f t="shared" si="3"/>
        <v>0</v>
      </c>
      <c r="R41" s="44"/>
    </row>
    <row r="42" spans="1:18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>
        <v>10</v>
      </c>
      <c r="K42" s="15">
        <f t="shared" si="0"/>
        <v>0</v>
      </c>
      <c r="L42" s="15"/>
      <c r="M42" s="76" t="str">
        <f t="shared" si="1"/>
        <v>Муниципальное задание выполнено</v>
      </c>
      <c r="N42" s="15" t="e">
        <f t="shared" si="2"/>
        <v>#DIV/0!</v>
      </c>
      <c r="O42" s="7">
        <v>0</v>
      </c>
      <c r="P42" s="16">
        <f t="shared" si="3"/>
        <v>0</v>
      </c>
      <c r="R42" s="44"/>
    </row>
    <row r="43" spans="1:18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15">
        <v>10</v>
      </c>
      <c r="K43" s="15">
        <f t="shared" si="0"/>
        <v>0</v>
      </c>
      <c r="L43" s="15"/>
      <c r="M43" s="76" t="str">
        <f t="shared" si="1"/>
        <v>Муниципальное задание выполнено</v>
      </c>
      <c r="N43" s="15" t="e">
        <f t="shared" si="2"/>
        <v>#DIV/0!</v>
      </c>
      <c r="O43" s="7">
        <v>0</v>
      </c>
      <c r="P43" s="16">
        <f t="shared" si="3"/>
        <v>0</v>
      </c>
      <c r="R43" s="44"/>
    </row>
    <row r="44" spans="1:18" ht="47.2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15">
        <v>10</v>
      </c>
      <c r="K44" s="15">
        <f t="shared" si="0"/>
        <v>0</v>
      </c>
      <c r="L44" s="15"/>
      <c r="M44" s="76" t="str">
        <f t="shared" si="1"/>
        <v>Муниципальное задание выполнено</v>
      </c>
      <c r="N44" s="15" t="e">
        <f t="shared" si="2"/>
        <v>#DIV/0!</v>
      </c>
      <c r="O44" s="7">
        <v>0</v>
      </c>
      <c r="P44" s="16">
        <f t="shared" si="3"/>
        <v>0</v>
      </c>
      <c r="R44" s="44"/>
    </row>
    <row r="45" spans="1:18" ht="47.2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>
        <v>10</v>
      </c>
      <c r="K45" s="15">
        <f t="shared" si="0"/>
        <v>0</v>
      </c>
      <c r="L45" s="15"/>
      <c r="M45" s="76" t="str">
        <f t="shared" si="1"/>
        <v>Муниципальное задание выполнено</v>
      </c>
      <c r="N45" s="15" t="e">
        <f t="shared" si="2"/>
        <v>#DIV/0!</v>
      </c>
      <c r="O45" s="7">
        <v>0</v>
      </c>
      <c r="P45" s="16">
        <f t="shared" si="3"/>
        <v>0</v>
      </c>
      <c r="R45" s="44"/>
    </row>
    <row r="46" spans="1:18" ht="47.2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>
        <v>10</v>
      </c>
      <c r="K46" s="15">
        <f t="shared" si="0"/>
        <v>0</v>
      </c>
      <c r="L46" s="15"/>
      <c r="M46" s="76" t="str">
        <f t="shared" si="1"/>
        <v>Муниципальное задание выполнено</v>
      </c>
      <c r="N46" s="15" t="e">
        <f t="shared" si="2"/>
        <v>#DIV/0!</v>
      </c>
      <c r="O46" s="7">
        <v>0</v>
      </c>
      <c r="P46" s="16">
        <f t="shared" si="3"/>
        <v>0</v>
      </c>
      <c r="R46" s="44"/>
    </row>
    <row r="47" spans="1:18" ht="47.2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>
        <v>10</v>
      </c>
      <c r="K47" s="15">
        <f t="shared" si="0"/>
        <v>0</v>
      </c>
      <c r="L47" s="15"/>
      <c r="M47" s="76" t="str">
        <f t="shared" si="1"/>
        <v>Муниципальное задание выполнено</v>
      </c>
      <c r="N47" s="15" t="e">
        <f t="shared" si="2"/>
        <v>#DIV/0!</v>
      </c>
      <c r="O47" s="7">
        <v>0</v>
      </c>
      <c r="P47" s="16">
        <f t="shared" si="3"/>
        <v>0</v>
      </c>
      <c r="R47" s="44"/>
    </row>
    <row r="48" spans="1:18" x14ac:dyDescent="0.25">
      <c r="M48" s="37"/>
      <c r="P48"/>
    </row>
    <row r="49" spans="1:14" x14ac:dyDescent="0.25">
      <c r="K49" s="38"/>
      <c r="L49" s="38"/>
      <c r="M49" s="38"/>
    </row>
    <row r="50" spans="1:14" x14ac:dyDescent="0.25">
      <c r="K50" s="38"/>
      <c r="L50" s="38"/>
      <c r="M50" s="38"/>
    </row>
    <row r="51" spans="1:14" customFormat="1" ht="18.75" x14ac:dyDescent="0.3">
      <c r="A51" s="69" t="s">
        <v>292</v>
      </c>
      <c r="B51" s="69"/>
      <c r="C51" s="69"/>
      <c r="D51" s="70" t="s">
        <v>305</v>
      </c>
    </row>
    <row r="52" spans="1:14" x14ac:dyDescent="0.25">
      <c r="A52" s="71"/>
      <c r="B52" s="72"/>
      <c r="C52" s="71"/>
      <c r="D52" s="71"/>
      <c r="K52" s="38"/>
      <c r="L52" s="38"/>
      <c r="M52" s="38"/>
    </row>
    <row r="53" spans="1:14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  <c r="M53" s="90"/>
    </row>
    <row r="54" spans="1:14" x14ac:dyDescent="0.25">
      <c r="A54" s="85" t="s">
        <v>294</v>
      </c>
      <c r="B54" s="85"/>
      <c r="C54" s="85"/>
      <c r="D54" s="85"/>
    </row>
    <row r="55" spans="1:14" ht="39" customHeight="1" x14ac:dyDescent="0.25">
      <c r="G55" s="39"/>
      <c r="H55" s="40"/>
      <c r="I55" s="41"/>
      <c r="J55" s="42"/>
      <c r="K55" s="74">
        <f>SUBTOTAL(101,K4:K47)</f>
        <v>0</v>
      </c>
      <c r="L55" s="74"/>
      <c r="N55" s="74" t="e">
        <f>SUBTOTAL(101,N4:N47)</f>
        <v>#DIV/0!</v>
      </c>
    </row>
    <row r="56" spans="1:14" x14ac:dyDescent="0.25">
      <c r="G56" s="39"/>
      <c r="H56" s="40"/>
      <c r="I56" s="41"/>
      <c r="J56" s="42"/>
    </row>
    <row r="57" spans="1:14" x14ac:dyDescent="0.25">
      <c r="G57" s="39"/>
      <c r="H57" s="43"/>
      <c r="I57" s="44"/>
      <c r="J57" s="42"/>
    </row>
    <row r="58" spans="1:14" x14ac:dyDescent="0.25">
      <c r="F58" s="44"/>
      <c r="G58" s="44"/>
      <c r="H58" s="22"/>
      <c r="I58" s="45"/>
      <c r="J58" s="42"/>
    </row>
    <row r="59" spans="1:14" x14ac:dyDescent="0.25">
      <c r="F59" s="41"/>
      <c r="G59" s="41"/>
    </row>
    <row r="60" spans="1:14" x14ac:dyDescent="0.25">
      <c r="F60" s="41"/>
      <c r="G60" s="41"/>
    </row>
    <row r="61" spans="1:14" x14ac:dyDescent="0.25">
      <c r="F61" s="45"/>
      <c r="G61" s="45"/>
    </row>
    <row r="62" spans="1:14" x14ac:dyDescent="0.25">
      <c r="F62" s="45"/>
      <c r="G62" s="45"/>
    </row>
    <row r="64" spans="1:14" x14ac:dyDescent="0.25">
      <c r="H64" s="45"/>
      <c r="I64" s="45"/>
    </row>
    <row r="65" spans="8:9" x14ac:dyDescent="0.25">
      <c r="H65" s="45"/>
      <c r="I65" s="45"/>
    </row>
  </sheetData>
  <autoFilter ref="A3:Q47"/>
  <customSheetViews>
    <customSheetView guid="{6953781D-E578-4D68-8BF7-586B1D3E88C3}" scale="60" showPageBreaks="1" fitToPage="1" printArea="1" showAutoFilter="1" hiddenColumns="1" state="hidden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3" orientation="portrait" r:id="rId1"/>
      <headerFooter alignWithMargins="0"/>
      <autoFilter ref="A3:Q47"/>
    </customSheetView>
    <customSheetView guid="{6F4003B5-F8C7-4E4C-91A7-A117BB09F92A}" scale="60" showPageBreaks="1" fitToPage="1" printArea="1" showAutoFilter="1" hiddenColumns="1" state="hidden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2"/>
      <headerFooter alignWithMargins="0"/>
      <autoFilter ref="A3:Q47"/>
    </customSheetView>
    <customSheetView guid="{1A7790D6-996B-41DD-9116-496B218956B4}" scale="60" showPageBreaks="1" fitToPage="1" printArea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3"/>
      <headerFooter alignWithMargins="0"/>
      <autoFilter ref="A3:Q47"/>
    </customSheetView>
    <customSheetView guid="{D05639A7-4D92-4257-A80C-23ED73808C58}" scale="60" showPageBreaks="1" fitToPage="1" printArea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4"/>
      <headerFooter alignWithMargins="0"/>
      <autoFilter ref="A3:Q47"/>
    </customSheetView>
    <customSheetView guid="{682CC9E6-C1D5-4D18-A021-71DD632B117F}" scale="60" showPageBreaks="1" fitToPage="1" printArea="1" showAutoFilter="1" hiddenColumns="1" view="pageBreakPreview">
      <selection activeCell="I5" sqref="I5"/>
      <pageMargins left="0.11811023622047245" right="0.11811023622047245" top="0.15748031496062992" bottom="0.15748031496062992" header="0.31496062992125984" footer="0.31496062992125984"/>
      <pageSetup paperSize="9" scale="32" orientation="portrait" r:id="rId5"/>
      <headerFooter alignWithMargins="0"/>
      <autoFilter ref="A3:Q47"/>
    </customSheetView>
  </customSheetViews>
  <mergeCells count="5">
    <mergeCell ref="A54:D54"/>
    <mergeCell ref="B1:N1"/>
    <mergeCell ref="P2:P3"/>
    <mergeCell ref="A4:A47"/>
    <mergeCell ref="K53:M53"/>
  </mergeCells>
  <conditionalFormatting sqref="M4:M47">
    <cfRule type="expression" dxfId="88" priority="1">
      <formula>K4&lt;&gt;0</formula>
    </cfRule>
  </conditionalFormatting>
  <conditionalFormatting sqref="R4">
    <cfRule type="expression" dxfId="87" priority="41">
      <formula>$R$4&lt;&gt;$H$4</formula>
    </cfRule>
  </conditionalFormatting>
  <conditionalFormatting sqref="R5">
    <cfRule type="expression" dxfId="86" priority="40">
      <formula>$R$5&lt;&gt;$H$5</formula>
    </cfRule>
  </conditionalFormatting>
  <conditionalFormatting sqref="R6">
    <cfRule type="expression" dxfId="85" priority="39">
      <formula>$R$6&lt;&gt;$H$6</formula>
    </cfRule>
  </conditionalFormatting>
  <conditionalFormatting sqref="R7">
    <cfRule type="expression" dxfId="84" priority="38">
      <formula>$R$7&lt;&gt;$H$7</formula>
    </cfRule>
  </conditionalFormatting>
  <conditionalFormatting sqref="R8">
    <cfRule type="expression" dxfId="83" priority="37">
      <formula>$R$8&lt;&gt;$H$8</formula>
    </cfRule>
  </conditionalFormatting>
  <conditionalFormatting sqref="R9">
    <cfRule type="expression" dxfId="82" priority="36">
      <formula>$R$9&lt;&gt;$H$9</formula>
    </cfRule>
  </conditionalFormatting>
  <conditionalFormatting sqref="R10">
    <cfRule type="expression" dxfId="81" priority="35">
      <formula>$R$10&lt;&gt;$H$10</formula>
    </cfRule>
  </conditionalFormatting>
  <conditionalFormatting sqref="R11">
    <cfRule type="expression" dxfId="80" priority="34">
      <formula>$R$11&lt;&gt;$H$11</formula>
    </cfRule>
  </conditionalFormatting>
  <conditionalFormatting sqref="R12">
    <cfRule type="expression" dxfId="79" priority="33">
      <formula>$R$12&lt;&gt;$H$12</formula>
    </cfRule>
  </conditionalFormatting>
  <conditionalFormatting sqref="R13">
    <cfRule type="expression" dxfId="78" priority="32">
      <formula>$R$13&lt;&gt;$H$13</formula>
    </cfRule>
  </conditionalFormatting>
  <conditionalFormatting sqref="R14">
    <cfRule type="expression" dxfId="77" priority="31">
      <formula>$R$14&lt;&gt;$H$14</formula>
    </cfRule>
  </conditionalFormatting>
  <conditionalFormatting sqref="R15">
    <cfRule type="expression" dxfId="76" priority="30">
      <formula>$R$15&lt;&gt;$H$15</formula>
    </cfRule>
  </conditionalFormatting>
  <conditionalFormatting sqref="R16">
    <cfRule type="expression" dxfId="75" priority="29">
      <formula>$R$16&lt;&gt;$H$16</formula>
    </cfRule>
  </conditionalFormatting>
  <conditionalFormatting sqref="R17">
    <cfRule type="expression" dxfId="74" priority="28">
      <formula>$R$17&lt;&gt;$H$17</formula>
    </cfRule>
  </conditionalFormatting>
  <conditionalFormatting sqref="R18">
    <cfRule type="expression" dxfId="73" priority="27">
      <formula>$R$18&lt;&gt;$H$18</formula>
    </cfRule>
  </conditionalFormatting>
  <conditionalFormatting sqref="R19">
    <cfRule type="expression" dxfId="72" priority="26">
      <formula>$R$19&lt;&gt;$H$19</formula>
    </cfRule>
  </conditionalFormatting>
  <conditionalFormatting sqref="R20">
    <cfRule type="expression" dxfId="71" priority="25">
      <formula>$R$20&lt;&gt;$H$20</formula>
    </cfRule>
  </conditionalFormatting>
  <conditionalFormatting sqref="R23:R34">
    <cfRule type="expression" dxfId="70" priority="6">
      <formula>$R$23&lt;&gt;$H$23</formula>
    </cfRule>
  </conditionalFormatting>
  <conditionalFormatting sqref="R24">
    <cfRule type="expression" dxfId="69" priority="23">
      <formula>$R$24&lt;&gt;$H$24</formula>
    </cfRule>
  </conditionalFormatting>
  <conditionalFormatting sqref="R25">
    <cfRule type="expression" dxfId="68" priority="22">
      <formula>$R$25&lt;&gt;$H$25</formula>
    </cfRule>
  </conditionalFormatting>
  <conditionalFormatting sqref="R26">
    <cfRule type="expression" dxfId="67" priority="21">
      <formula>$R$26&lt;&gt;$H$26</formula>
    </cfRule>
  </conditionalFormatting>
  <conditionalFormatting sqref="R27">
    <cfRule type="expression" dxfId="66" priority="20">
      <formula>$R$27&lt;&gt;$H$27</formula>
    </cfRule>
  </conditionalFormatting>
  <conditionalFormatting sqref="R28">
    <cfRule type="expression" dxfId="65" priority="19">
      <formula>$R$28&lt;&gt;$H$28</formula>
    </cfRule>
  </conditionalFormatting>
  <conditionalFormatting sqref="R29">
    <cfRule type="expression" dxfId="64" priority="18">
      <formula>$R$29&lt;&gt;$H$29</formula>
    </cfRule>
  </conditionalFormatting>
  <conditionalFormatting sqref="R30">
    <cfRule type="expression" dxfId="63" priority="17">
      <formula>$R$30&lt;&gt;$H$30</formula>
    </cfRule>
  </conditionalFormatting>
  <conditionalFormatting sqref="R31">
    <cfRule type="expression" dxfId="62" priority="16">
      <formula>$R$31&lt;&gt;$H$31</formula>
    </cfRule>
  </conditionalFormatting>
  <conditionalFormatting sqref="R32">
    <cfRule type="expression" dxfId="61" priority="15">
      <formula>$R$32&lt;&gt;$H$32</formula>
    </cfRule>
  </conditionalFormatting>
  <conditionalFormatting sqref="R33">
    <cfRule type="expression" dxfId="60" priority="14">
      <formula>$R$33&lt;&gt;$H$33</formula>
    </cfRule>
  </conditionalFormatting>
  <conditionalFormatting sqref="R34">
    <cfRule type="expression" dxfId="59" priority="13">
      <formula>$R$34&lt;&gt;$H$34</formula>
    </cfRule>
  </conditionalFormatting>
  <conditionalFormatting sqref="R35:R40">
    <cfRule type="expression" dxfId="58" priority="12">
      <formula>$R$35&lt;&gt;$H$35</formula>
    </cfRule>
  </conditionalFormatting>
  <conditionalFormatting sqref="R36">
    <cfRule type="expression" dxfId="57" priority="11">
      <formula>$R$36&lt;&gt;$H$36</formula>
    </cfRule>
  </conditionalFormatting>
  <conditionalFormatting sqref="R37">
    <cfRule type="expression" dxfId="56" priority="10">
      <formula>$R$37&lt;&gt;$H$37</formula>
    </cfRule>
  </conditionalFormatting>
  <conditionalFormatting sqref="R38">
    <cfRule type="expression" dxfId="55" priority="9">
      <formula>$R$38&lt;&gt;$H$38</formula>
    </cfRule>
  </conditionalFormatting>
  <conditionalFormatting sqref="R39">
    <cfRule type="expression" dxfId="54" priority="8">
      <formula>$R$39&lt;&gt;$H$39</formula>
    </cfRule>
  </conditionalFormatting>
  <conditionalFormatting sqref="R40">
    <cfRule type="expression" dxfId="53" priority="7">
      <formula>$R$40&lt;&gt;$H$40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2" orientation="portrait" r:id="rId6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65"/>
  <sheetViews>
    <sheetView view="pageBreakPreview" zoomScale="60" zoomScaleNormal="60" workbookViewId="0">
      <selection activeCell="L4" sqref="L4:L47"/>
    </sheetView>
  </sheetViews>
  <sheetFormatPr defaultRowHeight="15.75" x14ac:dyDescent="0.25"/>
  <cols>
    <col min="1" max="1" width="22.28515625" style="1" customWidth="1"/>
    <col min="2" max="2" width="39.140625" style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1" width="18.140625" style="2" customWidth="1"/>
    <col min="12" max="12" width="21.140625" style="2" customWidth="1"/>
    <col min="13" max="13" width="20" style="2" customWidth="1"/>
    <col min="14" max="14" width="9.85546875" style="2" customWidth="1"/>
    <col min="15" max="15" width="13.7109375" style="2" customWidth="1"/>
    <col min="16" max="16" width="17" style="2" customWidth="1"/>
    <col min="17" max="17" width="26.7109375" style="2" customWidth="1"/>
    <col min="18" max="16384" width="9.140625" style="2"/>
  </cols>
  <sheetData>
    <row r="1" spans="1:17" ht="39" customHeight="1" x14ac:dyDescent="0.25">
      <c r="B1" s="86" t="s">
        <v>303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7" ht="195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O2" s="87" t="s">
        <v>13</v>
      </c>
      <c r="Q2" s="73" t="s">
        <v>295</v>
      </c>
    </row>
    <row r="3" spans="1:17" ht="24" customHeight="1" x14ac:dyDescent="0.2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6">
        <v>8</v>
      </c>
      <c r="I3" s="6">
        <v>9</v>
      </c>
      <c r="J3" s="5">
        <v>10</v>
      </c>
      <c r="K3" s="5">
        <v>11</v>
      </c>
      <c r="L3" s="5">
        <v>13</v>
      </c>
      <c r="M3" s="5">
        <v>14</v>
      </c>
      <c r="N3" s="7"/>
      <c r="O3" s="88"/>
    </row>
    <row r="4" spans="1:17" ht="40.5" x14ac:dyDescent="0.25">
      <c r="A4" s="91" t="s">
        <v>110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 t="e">
        <f>IF(I4/H4*100&gt;100,100,I4/H4*100)</f>
        <v>#DIV/0!</v>
      </c>
      <c r="K4" s="15" t="e">
        <f t="shared" ref="K4:K16" si="0">J4</f>
        <v>#DIV/0!</v>
      </c>
      <c r="L4" s="92" t="s">
        <v>296</v>
      </c>
      <c r="M4" s="5"/>
      <c r="N4" s="7">
        <v>1</v>
      </c>
      <c r="O4" s="16">
        <f>IF(H4&gt;0,1,0)</f>
        <v>0</v>
      </c>
      <c r="Q4" s="44">
        <f>SUM('[44]94'!$DD$42:$DM$42)</f>
        <v>0</v>
      </c>
    </row>
    <row r="5" spans="1:17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 t="e">
        <f>IF(I5/H5*100&gt;100,100,I5/H5*100)</f>
        <v>#DIV/0!</v>
      </c>
      <c r="K5" s="15" t="e">
        <f t="shared" si="0"/>
        <v>#DIV/0!</v>
      </c>
      <c r="L5" s="92"/>
      <c r="M5" s="17"/>
      <c r="N5" s="7">
        <v>2</v>
      </c>
      <c r="O5" s="16">
        <f>IF(H5&gt;0,1,0)</f>
        <v>0</v>
      </c>
      <c r="Q5" s="44">
        <f>SUM('[44]94'!$DD$43:$DM$43)</f>
        <v>0</v>
      </c>
    </row>
    <row r="6" spans="1:17" ht="40.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21" t="e">
        <f>IF(I6/H6*100&gt;100,100,I6/H6*100)</f>
        <v>#DIV/0!</v>
      </c>
      <c r="K6" s="21" t="e">
        <f t="shared" si="0"/>
        <v>#DIV/0!</v>
      </c>
      <c r="L6" s="92"/>
      <c r="M6" s="17"/>
      <c r="N6" s="7">
        <v>3</v>
      </c>
      <c r="O6" s="16">
        <f>IF(H6&gt;0,1,0)</f>
        <v>0</v>
      </c>
      <c r="P6" s="22"/>
      <c r="Q6" s="44">
        <f>SUM('[44]94'!$DD$44:$DM$44)</f>
        <v>0</v>
      </c>
    </row>
    <row r="7" spans="1:17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 t="e">
        <f>IF(I7/H7*100&gt;100,100,I7/H7*100)</f>
        <v>#DIV/0!</v>
      </c>
      <c r="K7" s="15" t="e">
        <f t="shared" si="0"/>
        <v>#DIV/0!</v>
      </c>
      <c r="L7" s="92"/>
      <c r="M7" s="17"/>
      <c r="N7" s="7">
        <v>4</v>
      </c>
      <c r="O7" s="16">
        <f>IF(H7&gt;0,1,0)</f>
        <v>0</v>
      </c>
      <c r="Q7" s="44">
        <f>SUM('[44]94'!$DD$45:$DM$45)</f>
        <v>0</v>
      </c>
    </row>
    <row r="8" spans="1:17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 t="e">
        <f t="shared" ref="J8:J47" si="1">IF(I8/H8*100&gt;100,100,I8/H8*100)</f>
        <v>#DIV/0!</v>
      </c>
      <c r="K8" s="15" t="e">
        <f t="shared" si="0"/>
        <v>#DIV/0!</v>
      </c>
      <c r="L8" s="92"/>
      <c r="M8" s="5"/>
      <c r="N8" s="7">
        <v>5</v>
      </c>
      <c r="O8" s="16">
        <f t="shared" ref="O8:O47" si="2">IF(H8&gt;0,1,0)</f>
        <v>0</v>
      </c>
      <c r="Q8" s="44">
        <f>SUM('[44]94'!$DD$46:$DM$46)</f>
        <v>0</v>
      </c>
    </row>
    <row r="9" spans="1:17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21" t="e">
        <f t="shared" si="1"/>
        <v>#DIV/0!</v>
      </c>
      <c r="K9" s="21" t="e">
        <f t="shared" si="0"/>
        <v>#DIV/0!</v>
      </c>
      <c r="L9" s="92"/>
      <c r="M9" s="17"/>
      <c r="N9" s="7">
        <v>6</v>
      </c>
      <c r="O9" s="16">
        <f t="shared" si="2"/>
        <v>0</v>
      </c>
      <c r="P9" s="22"/>
      <c r="Q9" s="44">
        <f>SUM('[44]94'!$DD$47:$DM$47)</f>
        <v>62</v>
      </c>
    </row>
    <row r="10" spans="1:17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 t="e">
        <f t="shared" si="1"/>
        <v>#DIV/0!</v>
      </c>
      <c r="K10" s="15" t="e">
        <f t="shared" si="0"/>
        <v>#DIV/0!</v>
      </c>
      <c r="L10" s="92"/>
      <c r="M10" s="5"/>
      <c r="N10" s="7">
        <v>7</v>
      </c>
      <c r="O10" s="16">
        <f t="shared" si="2"/>
        <v>0</v>
      </c>
      <c r="Q10" s="44">
        <f>SUM('[44]94'!$DD$48:$DM$48)</f>
        <v>0</v>
      </c>
    </row>
    <row r="11" spans="1:17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 t="e">
        <f t="shared" si="1"/>
        <v>#DIV/0!</v>
      </c>
      <c r="K11" s="15" t="e">
        <f t="shared" si="0"/>
        <v>#DIV/0!</v>
      </c>
      <c r="L11" s="92"/>
      <c r="M11" s="17"/>
      <c r="N11" s="7">
        <v>8</v>
      </c>
      <c r="O11" s="16">
        <f t="shared" si="2"/>
        <v>0</v>
      </c>
      <c r="Q11" s="44">
        <f>SUM('[44]94'!$DD$49:$DM$49)</f>
        <v>198</v>
      </c>
    </row>
    <row r="12" spans="1:17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 t="e">
        <f t="shared" si="1"/>
        <v>#DIV/0!</v>
      </c>
      <c r="K12" s="15" t="e">
        <f t="shared" si="0"/>
        <v>#DIV/0!</v>
      </c>
      <c r="L12" s="92"/>
      <c r="M12" s="17"/>
      <c r="N12" s="7">
        <v>9</v>
      </c>
      <c r="O12" s="16">
        <f t="shared" si="2"/>
        <v>0</v>
      </c>
      <c r="Q12" s="44">
        <f>SUM('[44]94'!$DD$50:$DM$50)</f>
        <v>0</v>
      </c>
    </row>
    <row r="13" spans="1:17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 t="e">
        <f t="shared" si="1"/>
        <v>#DIV/0!</v>
      </c>
      <c r="K13" s="15" t="e">
        <f t="shared" si="0"/>
        <v>#DIV/0!</v>
      </c>
      <c r="L13" s="92"/>
      <c r="M13" s="5"/>
      <c r="N13" s="7">
        <v>10</v>
      </c>
      <c r="O13" s="16">
        <f t="shared" si="2"/>
        <v>0</v>
      </c>
      <c r="Q13" s="44">
        <f>SUM('[44]94'!$DD$51:$DM$51)</f>
        <v>0</v>
      </c>
    </row>
    <row r="14" spans="1:17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 t="e">
        <f t="shared" si="1"/>
        <v>#DIV/0!</v>
      </c>
      <c r="K14" s="15" t="e">
        <f t="shared" si="0"/>
        <v>#DIV/0!</v>
      </c>
      <c r="L14" s="92"/>
      <c r="M14" s="17"/>
      <c r="N14" s="7">
        <v>11</v>
      </c>
      <c r="O14" s="16">
        <f t="shared" si="2"/>
        <v>0</v>
      </c>
      <c r="Q14" s="44">
        <f>SUM('[44]94'!$DD$52:$DM$52)</f>
        <v>0</v>
      </c>
    </row>
    <row r="15" spans="1:17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 t="e">
        <f t="shared" si="1"/>
        <v>#DIV/0!</v>
      </c>
      <c r="K15" s="15" t="e">
        <f t="shared" si="0"/>
        <v>#DIV/0!</v>
      </c>
      <c r="L15" s="92"/>
      <c r="M15" s="17"/>
      <c r="N15" s="7">
        <v>12</v>
      </c>
      <c r="O15" s="16">
        <f t="shared" si="2"/>
        <v>0</v>
      </c>
      <c r="Q15" s="44">
        <f>SUM('[44]94'!$DD$53:$DM$53)</f>
        <v>0</v>
      </c>
    </row>
    <row r="16" spans="1:17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 t="e">
        <f t="shared" si="1"/>
        <v>#DIV/0!</v>
      </c>
      <c r="K16" s="15" t="e">
        <f t="shared" si="0"/>
        <v>#DIV/0!</v>
      </c>
      <c r="L16" s="92"/>
      <c r="M16" s="17"/>
      <c r="N16" s="7">
        <v>13</v>
      </c>
      <c r="O16" s="16">
        <f t="shared" si="2"/>
        <v>0</v>
      </c>
      <c r="Q16" s="44">
        <f>SUM('[44]94'!$DD$54:$DM$54)</f>
        <v>0</v>
      </c>
    </row>
    <row r="17" spans="1:17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 t="e">
        <f t="shared" si="1"/>
        <v>#DIV/0!</v>
      </c>
      <c r="K17" s="15" t="e">
        <f>J17</f>
        <v>#DIV/0!</v>
      </c>
      <c r="L17" s="92"/>
      <c r="M17" s="5"/>
      <c r="N17" s="7">
        <v>14</v>
      </c>
      <c r="O17" s="16">
        <f t="shared" si="2"/>
        <v>0</v>
      </c>
      <c r="Q17" s="44">
        <f>SUM('[44]94'!$DD$55:$DM$55)</f>
        <v>0</v>
      </c>
    </row>
    <row r="18" spans="1:17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 t="e">
        <f t="shared" si="1"/>
        <v>#DIV/0!</v>
      </c>
      <c r="K18" s="15" t="e">
        <f>J18</f>
        <v>#DIV/0!</v>
      </c>
      <c r="L18" s="92"/>
      <c r="M18" s="17"/>
      <c r="N18" s="7">
        <v>15</v>
      </c>
      <c r="O18" s="16">
        <f t="shared" si="2"/>
        <v>0</v>
      </c>
      <c r="Q18" s="44">
        <f>SUM('[44]94'!$DD$56:$DM$56)</f>
        <v>2</v>
      </c>
    </row>
    <row r="19" spans="1:17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 t="e">
        <f t="shared" si="1"/>
        <v>#DIV/0!</v>
      </c>
      <c r="K19" s="15" t="e">
        <f t="shared" ref="K19:K34" si="3">J19</f>
        <v>#DIV/0!</v>
      </c>
      <c r="L19" s="92"/>
      <c r="M19" s="5"/>
      <c r="N19" s="7">
        <v>16</v>
      </c>
      <c r="O19" s="16">
        <f t="shared" si="2"/>
        <v>0</v>
      </c>
      <c r="Q19" s="44">
        <f>SUM('[44]94'!$DD$57:$DM$57)</f>
        <v>0</v>
      </c>
    </row>
    <row r="20" spans="1:17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 t="e">
        <f t="shared" si="1"/>
        <v>#DIV/0!</v>
      </c>
      <c r="K20" s="15" t="e">
        <f t="shared" si="3"/>
        <v>#DIV/0!</v>
      </c>
      <c r="L20" s="92"/>
      <c r="M20" s="17"/>
      <c r="N20" s="7">
        <v>17</v>
      </c>
      <c r="O20" s="16">
        <f t="shared" si="2"/>
        <v>0</v>
      </c>
      <c r="Q20" s="44">
        <f>SUM('[44]94'!$DD$58:$DM$58)</f>
        <v>0</v>
      </c>
    </row>
    <row r="21" spans="1:17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 t="e">
        <f t="shared" si="1"/>
        <v>#DIV/0!</v>
      </c>
      <c r="K21" s="15" t="e">
        <f t="shared" si="3"/>
        <v>#DIV/0!</v>
      </c>
      <c r="L21" s="92"/>
      <c r="M21" s="5"/>
      <c r="N21" s="7">
        <v>0</v>
      </c>
      <c r="O21" s="16">
        <f t="shared" si="2"/>
        <v>0</v>
      </c>
      <c r="Q21" s="44"/>
    </row>
    <row r="22" spans="1:17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 t="e">
        <f t="shared" si="1"/>
        <v>#DIV/0!</v>
      </c>
      <c r="K22" s="15" t="e">
        <f t="shared" si="3"/>
        <v>#DIV/0!</v>
      </c>
      <c r="L22" s="92"/>
      <c r="M22" s="5"/>
      <c r="N22" s="7">
        <v>0</v>
      </c>
      <c r="O22" s="16">
        <f t="shared" si="2"/>
        <v>0</v>
      </c>
      <c r="Q22" s="44"/>
    </row>
    <row r="23" spans="1:17" ht="40.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 t="e">
        <f t="shared" si="1"/>
        <v>#DIV/0!</v>
      </c>
      <c r="K23" s="15" t="e">
        <f t="shared" si="3"/>
        <v>#DIV/0!</v>
      </c>
      <c r="L23" s="92"/>
      <c r="M23" s="17"/>
      <c r="N23" s="7">
        <v>18</v>
      </c>
      <c r="O23" s="16">
        <f t="shared" si="2"/>
        <v>0</v>
      </c>
      <c r="Q23" s="44">
        <f>SUM('[44]94'!$CT$98:$DC$98)</f>
        <v>0</v>
      </c>
    </row>
    <row r="24" spans="1:17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 t="e">
        <f t="shared" si="1"/>
        <v>#DIV/0!</v>
      </c>
      <c r="K24" s="15" t="e">
        <f t="shared" si="3"/>
        <v>#DIV/0!</v>
      </c>
      <c r="L24" s="92"/>
      <c r="M24" s="17"/>
      <c r="N24" s="7">
        <v>19</v>
      </c>
      <c r="O24" s="16">
        <f t="shared" si="2"/>
        <v>0</v>
      </c>
      <c r="Q24" s="44">
        <f>SUM('[44]94'!$CT$99:$DC$99)</f>
        <v>0</v>
      </c>
    </row>
    <row r="25" spans="1:17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 t="e">
        <f t="shared" si="1"/>
        <v>#DIV/0!</v>
      </c>
      <c r="K25" s="15" t="e">
        <f t="shared" si="3"/>
        <v>#DIV/0!</v>
      </c>
      <c r="L25" s="92"/>
      <c r="M25" s="17"/>
      <c r="N25" s="7">
        <v>20</v>
      </c>
      <c r="O25" s="16">
        <f t="shared" si="2"/>
        <v>0</v>
      </c>
      <c r="Q25" s="44">
        <f>SUM('[44]94'!$CT$100:$DC$100)</f>
        <v>0</v>
      </c>
    </row>
    <row r="26" spans="1:17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 t="e">
        <f t="shared" si="1"/>
        <v>#DIV/0!</v>
      </c>
      <c r="K26" s="15" t="e">
        <f t="shared" si="3"/>
        <v>#DIV/0!</v>
      </c>
      <c r="L26" s="92"/>
      <c r="M26" s="17"/>
      <c r="N26" s="7">
        <v>21</v>
      </c>
      <c r="O26" s="16">
        <f t="shared" si="2"/>
        <v>0</v>
      </c>
      <c r="Q26" s="44">
        <f>SUM('[44]94'!$CT$101:$DC$101)</f>
        <v>0</v>
      </c>
    </row>
    <row r="27" spans="1:17" ht="40.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 t="e">
        <f t="shared" si="1"/>
        <v>#DIV/0!</v>
      </c>
      <c r="K27" s="15" t="e">
        <f t="shared" si="3"/>
        <v>#DIV/0!</v>
      </c>
      <c r="L27" s="92"/>
      <c r="M27" s="17"/>
      <c r="N27" s="7">
        <v>22</v>
      </c>
      <c r="O27" s="16">
        <f t="shared" si="2"/>
        <v>0</v>
      </c>
      <c r="Q27" s="44">
        <f>SUM('[44]94'!$CT$102:$DC$102)</f>
        <v>0</v>
      </c>
    </row>
    <row r="28" spans="1:17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21" t="e">
        <f t="shared" si="1"/>
        <v>#DIV/0!</v>
      </c>
      <c r="K28" s="21" t="e">
        <f t="shared" si="3"/>
        <v>#DIV/0!</v>
      </c>
      <c r="L28" s="92"/>
      <c r="M28" s="17"/>
      <c r="N28" s="7">
        <v>23</v>
      </c>
      <c r="O28" s="16">
        <f t="shared" si="2"/>
        <v>0</v>
      </c>
      <c r="Q28" s="44">
        <f>SUM('[44]94'!$CT$103:$DC$103)</f>
        <v>0</v>
      </c>
    </row>
    <row r="29" spans="1:17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 t="e">
        <f t="shared" si="1"/>
        <v>#DIV/0!</v>
      </c>
      <c r="K29" s="15" t="e">
        <f t="shared" si="3"/>
        <v>#DIV/0!</v>
      </c>
      <c r="L29" s="92"/>
      <c r="M29" s="17"/>
      <c r="N29" s="7">
        <v>24</v>
      </c>
      <c r="O29" s="16">
        <f t="shared" si="2"/>
        <v>0</v>
      </c>
      <c r="Q29" s="44">
        <f>SUM('[44]94'!$CT$104:$DC$104)</f>
        <v>0</v>
      </c>
    </row>
    <row r="30" spans="1:17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 t="e">
        <f t="shared" si="1"/>
        <v>#DIV/0!</v>
      </c>
      <c r="K30" s="15" t="e">
        <f t="shared" si="3"/>
        <v>#DIV/0!</v>
      </c>
      <c r="L30" s="92"/>
      <c r="M30" s="17"/>
      <c r="N30" s="7">
        <v>25</v>
      </c>
      <c r="O30" s="16">
        <f t="shared" si="2"/>
        <v>0</v>
      </c>
      <c r="Q30" s="44">
        <f>SUM('[44]94'!$CT$105:$DC$105)</f>
        <v>62</v>
      </c>
    </row>
    <row r="31" spans="1:17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 t="e">
        <f t="shared" si="1"/>
        <v>#DIV/0!</v>
      </c>
      <c r="K31" s="15" t="e">
        <f t="shared" si="3"/>
        <v>#DIV/0!</v>
      </c>
      <c r="L31" s="92"/>
      <c r="M31" s="17"/>
      <c r="N31" s="7">
        <v>26</v>
      </c>
      <c r="O31" s="16">
        <f t="shared" si="2"/>
        <v>0</v>
      </c>
      <c r="Q31" s="44">
        <f>SUM('[44]94'!$CT$106:$DC$106)</f>
        <v>0</v>
      </c>
    </row>
    <row r="32" spans="1:17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 t="e">
        <f t="shared" si="1"/>
        <v>#DIV/0!</v>
      </c>
      <c r="K32" s="15" t="e">
        <f t="shared" si="3"/>
        <v>#DIV/0!</v>
      </c>
      <c r="L32" s="92"/>
      <c r="M32" s="17"/>
      <c r="N32" s="7">
        <v>27</v>
      </c>
      <c r="O32" s="16">
        <f t="shared" si="2"/>
        <v>0</v>
      </c>
      <c r="Q32" s="44">
        <f>SUM('[44]94'!$CT$107:$DC$107)</f>
        <v>200</v>
      </c>
    </row>
    <row r="33" spans="1:17" ht="40.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 t="e">
        <f t="shared" si="1"/>
        <v>#DIV/0!</v>
      </c>
      <c r="K33" s="15" t="e">
        <f t="shared" si="3"/>
        <v>#DIV/0!</v>
      </c>
      <c r="L33" s="92"/>
      <c r="M33" s="17"/>
      <c r="N33" s="7">
        <v>28</v>
      </c>
      <c r="O33" s="16">
        <f t="shared" si="2"/>
        <v>0</v>
      </c>
      <c r="Q33" s="44">
        <f>SUM('[44]94'!$CT$108:$DC$108)</f>
        <v>0</v>
      </c>
    </row>
    <row r="34" spans="1:17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 t="e">
        <f t="shared" si="1"/>
        <v>#DIV/0!</v>
      </c>
      <c r="K34" s="15" t="e">
        <f t="shared" si="3"/>
        <v>#DIV/0!</v>
      </c>
      <c r="L34" s="92"/>
      <c r="M34" s="17"/>
      <c r="N34" s="7">
        <v>29</v>
      </c>
      <c r="O34" s="16">
        <f t="shared" si="2"/>
        <v>0</v>
      </c>
      <c r="Q34" s="44">
        <f>SUM('[44]94'!$CT$109:$DC$109)</f>
        <v>0</v>
      </c>
    </row>
    <row r="35" spans="1:17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 t="e">
        <f t="shared" si="1"/>
        <v>#DIV/0!</v>
      </c>
      <c r="K35" s="15" t="e">
        <f t="shared" ref="K35:K47" si="4">J35</f>
        <v>#DIV/0!</v>
      </c>
      <c r="L35" s="92"/>
      <c r="M35" s="17"/>
      <c r="N35" s="7">
        <v>30</v>
      </c>
      <c r="O35" s="16">
        <f t="shared" si="2"/>
        <v>0</v>
      </c>
      <c r="Q35" s="44">
        <f>SUM('[44]94'!$CT$148:$DC$148)</f>
        <v>0</v>
      </c>
    </row>
    <row r="36" spans="1:17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 t="e">
        <f t="shared" si="1"/>
        <v>#DIV/0!</v>
      </c>
      <c r="K36" s="15" t="e">
        <f t="shared" si="4"/>
        <v>#DIV/0!</v>
      </c>
      <c r="L36" s="92"/>
      <c r="M36" s="17"/>
      <c r="N36" s="7">
        <v>31</v>
      </c>
      <c r="O36" s="16">
        <f t="shared" si="2"/>
        <v>0</v>
      </c>
      <c r="Q36" s="44">
        <f>SUM('[44]94'!$CT$149:$DC$149)</f>
        <v>0</v>
      </c>
    </row>
    <row r="37" spans="1:17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 t="e">
        <f t="shared" si="1"/>
        <v>#DIV/0!</v>
      </c>
      <c r="K37" s="15" t="e">
        <f t="shared" si="4"/>
        <v>#DIV/0!</v>
      </c>
      <c r="L37" s="92"/>
      <c r="M37" s="17"/>
      <c r="N37" s="7">
        <v>32</v>
      </c>
      <c r="O37" s="16">
        <f t="shared" si="2"/>
        <v>0</v>
      </c>
      <c r="Q37" s="44">
        <f>SUM('[44]94'!$CT$150:$DC$150)</f>
        <v>0</v>
      </c>
    </row>
    <row r="38" spans="1:17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 t="e">
        <f t="shared" si="1"/>
        <v>#DIV/0!</v>
      </c>
      <c r="K38" s="15" t="e">
        <f t="shared" si="4"/>
        <v>#DIV/0!</v>
      </c>
      <c r="L38" s="92"/>
      <c r="M38" s="17"/>
      <c r="N38" s="7">
        <v>33</v>
      </c>
      <c r="O38" s="16">
        <f t="shared" si="2"/>
        <v>0</v>
      </c>
      <c r="Q38" s="44">
        <f>SUM('[44]94'!$CT$151:$DC$151)</f>
        <v>0</v>
      </c>
    </row>
    <row r="39" spans="1:17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 t="e">
        <f t="shared" si="1"/>
        <v>#DIV/0!</v>
      </c>
      <c r="K39" s="15" t="e">
        <f t="shared" si="4"/>
        <v>#DIV/0!</v>
      </c>
      <c r="L39" s="92"/>
      <c r="M39" s="17"/>
      <c r="N39" s="7">
        <v>34</v>
      </c>
      <c r="O39" s="16">
        <f t="shared" si="2"/>
        <v>0</v>
      </c>
      <c r="Q39" s="44">
        <f>SUM('[44]94'!$CT$152:$DC$152)</f>
        <v>0</v>
      </c>
    </row>
    <row r="40" spans="1:17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 t="e">
        <f t="shared" si="1"/>
        <v>#DIV/0!</v>
      </c>
      <c r="K40" s="15" t="e">
        <f t="shared" si="4"/>
        <v>#DIV/0!</v>
      </c>
      <c r="L40" s="92"/>
      <c r="M40" s="17"/>
      <c r="N40" s="7">
        <v>35</v>
      </c>
      <c r="O40" s="16">
        <f t="shared" si="2"/>
        <v>0</v>
      </c>
      <c r="Q40" s="44">
        <f>SUM('[44]94'!$CT$153:$DC$153)</f>
        <v>0</v>
      </c>
    </row>
    <row r="41" spans="1:17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 t="e">
        <f t="shared" si="1"/>
        <v>#DIV/0!</v>
      </c>
      <c r="K41" s="15" t="e">
        <f t="shared" si="4"/>
        <v>#DIV/0!</v>
      </c>
      <c r="L41" s="92"/>
      <c r="M41" s="17"/>
      <c r="N41" s="7">
        <v>0</v>
      </c>
      <c r="O41" s="16">
        <f t="shared" si="2"/>
        <v>0</v>
      </c>
      <c r="Q41" s="44"/>
    </row>
    <row r="42" spans="1:17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 t="e">
        <f t="shared" si="1"/>
        <v>#DIV/0!</v>
      </c>
      <c r="K42" s="15" t="e">
        <f t="shared" si="4"/>
        <v>#DIV/0!</v>
      </c>
      <c r="L42" s="92"/>
      <c r="M42" s="17"/>
      <c r="N42" s="7">
        <v>0</v>
      </c>
      <c r="O42" s="16">
        <f t="shared" si="2"/>
        <v>0</v>
      </c>
      <c r="Q42" s="44"/>
    </row>
    <row r="43" spans="1:17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21" t="e">
        <f t="shared" si="1"/>
        <v>#DIV/0!</v>
      </c>
      <c r="K43" s="21" t="e">
        <f t="shared" si="4"/>
        <v>#DIV/0!</v>
      </c>
      <c r="L43" s="92"/>
      <c r="M43" s="17"/>
      <c r="N43" s="7">
        <v>0</v>
      </c>
      <c r="O43" s="16">
        <f t="shared" si="2"/>
        <v>0</v>
      </c>
      <c r="Q43" s="44"/>
    </row>
    <row r="44" spans="1:17" ht="40.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21" t="e">
        <f t="shared" si="1"/>
        <v>#DIV/0!</v>
      </c>
      <c r="K44" s="21" t="e">
        <f t="shared" si="4"/>
        <v>#DIV/0!</v>
      </c>
      <c r="L44" s="92"/>
      <c r="M44" s="17"/>
      <c r="N44" s="7">
        <v>0</v>
      </c>
      <c r="O44" s="16">
        <f t="shared" si="2"/>
        <v>0</v>
      </c>
      <c r="Q44" s="44"/>
    </row>
    <row r="45" spans="1:17" ht="40.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 t="e">
        <f t="shared" si="1"/>
        <v>#DIV/0!</v>
      </c>
      <c r="K45" s="15" t="e">
        <f t="shared" si="4"/>
        <v>#DIV/0!</v>
      </c>
      <c r="L45" s="92"/>
      <c r="M45" s="17"/>
      <c r="N45" s="7">
        <v>0</v>
      </c>
      <c r="O45" s="16">
        <f t="shared" si="2"/>
        <v>0</v>
      </c>
      <c r="Q45" s="44"/>
    </row>
    <row r="46" spans="1:17" ht="40.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 t="e">
        <f t="shared" si="1"/>
        <v>#DIV/0!</v>
      </c>
      <c r="K46" s="15" t="e">
        <f t="shared" si="4"/>
        <v>#DIV/0!</v>
      </c>
      <c r="L46" s="92"/>
      <c r="M46" s="17"/>
      <c r="N46" s="7">
        <v>0</v>
      </c>
      <c r="O46" s="16">
        <f t="shared" si="2"/>
        <v>0</v>
      </c>
      <c r="Q46" s="44"/>
    </row>
    <row r="47" spans="1:17" ht="40.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 t="e">
        <f t="shared" si="1"/>
        <v>#DIV/0!</v>
      </c>
      <c r="K47" s="15" t="e">
        <f t="shared" si="4"/>
        <v>#DIV/0!</v>
      </c>
      <c r="L47" s="92"/>
      <c r="M47" s="17"/>
      <c r="N47" s="7">
        <v>0</v>
      </c>
      <c r="O47" s="16">
        <f t="shared" si="2"/>
        <v>0</v>
      </c>
      <c r="Q47" s="44"/>
    </row>
    <row r="48" spans="1:17" x14ac:dyDescent="0.25">
      <c r="L48" s="37"/>
      <c r="O48"/>
    </row>
    <row r="49" spans="1:12" x14ac:dyDescent="0.25">
      <c r="K49" s="38"/>
      <c r="L49" s="38"/>
    </row>
    <row r="50" spans="1:12" x14ac:dyDescent="0.25">
      <c r="K50" s="38"/>
      <c r="L50" s="38"/>
    </row>
    <row r="51" spans="1:12" customFormat="1" ht="18.75" x14ac:dyDescent="0.3">
      <c r="A51" s="69" t="s">
        <v>292</v>
      </c>
      <c r="B51" s="69"/>
      <c r="C51" s="69"/>
      <c r="D51" s="70" t="s">
        <v>293</v>
      </c>
    </row>
    <row r="52" spans="1:12" x14ac:dyDescent="0.25">
      <c r="A52" s="71"/>
      <c r="B52" s="72"/>
      <c r="C52" s="71"/>
      <c r="D52" s="71"/>
      <c r="K52" s="38"/>
      <c r="L52" s="38"/>
    </row>
    <row r="53" spans="1:12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</row>
    <row r="54" spans="1:12" x14ac:dyDescent="0.25">
      <c r="A54" s="85" t="s">
        <v>294</v>
      </c>
      <c r="B54" s="85"/>
      <c r="C54" s="85"/>
      <c r="D54" s="85"/>
    </row>
    <row r="55" spans="1:12" ht="39" customHeight="1" x14ac:dyDescent="0.25">
      <c r="G55" s="39"/>
      <c r="H55" s="40"/>
      <c r="I55" s="41"/>
      <c r="J55" s="42"/>
    </row>
    <row r="56" spans="1:12" x14ac:dyDescent="0.25">
      <c r="G56" s="39"/>
      <c r="H56" s="40"/>
      <c r="I56" s="41"/>
      <c r="J56" s="42"/>
    </row>
    <row r="57" spans="1:12" x14ac:dyDescent="0.25">
      <c r="G57" s="39"/>
      <c r="H57" s="43"/>
      <c r="I57" s="44"/>
      <c r="J57" s="42"/>
    </row>
    <row r="58" spans="1:12" x14ac:dyDescent="0.25">
      <c r="F58" s="44"/>
      <c r="G58" s="44"/>
      <c r="H58" s="22"/>
      <c r="I58" s="45"/>
      <c r="J58" s="42"/>
    </row>
    <row r="59" spans="1:12" x14ac:dyDescent="0.25">
      <c r="F59" s="41"/>
      <c r="G59" s="41"/>
    </row>
    <row r="60" spans="1:12" x14ac:dyDescent="0.25">
      <c r="F60" s="41"/>
      <c r="G60" s="41"/>
    </row>
    <row r="61" spans="1:12" x14ac:dyDescent="0.25">
      <c r="F61" s="45"/>
      <c r="G61" s="45"/>
    </row>
    <row r="62" spans="1:12" x14ac:dyDescent="0.25">
      <c r="F62" s="45"/>
      <c r="G62" s="45"/>
    </row>
    <row r="64" spans="1:12" x14ac:dyDescent="0.25">
      <c r="H64" s="45"/>
      <c r="I64" s="45"/>
    </row>
    <row r="65" spans="8:9" x14ac:dyDescent="0.25">
      <c r="H65" s="45"/>
      <c r="I65" s="45"/>
    </row>
  </sheetData>
  <autoFilter ref="A3:P47"/>
  <customSheetViews>
    <customSheetView guid="{6953781D-E578-4D68-8BF7-586B1D3E88C3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1" orientation="portrait" r:id="rId1"/>
      <headerFooter alignWithMargins="0"/>
      <autoFilter ref="A3:P47"/>
    </customSheetView>
    <customSheetView guid="{6F4003B5-F8C7-4E4C-91A7-A117BB09F92A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2"/>
      <headerFooter alignWithMargins="0"/>
      <autoFilter ref="A3:P47"/>
    </customSheetView>
    <customSheetView guid="{1A7790D6-996B-41DD-9116-496B218956B4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3"/>
      <headerFooter alignWithMargins="0"/>
      <autoFilter ref="A3:P47"/>
    </customSheetView>
    <customSheetView guid="{D05639A7-4D92-4257-A80C-23ED73808C58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4"/>
      <headerFooter alignWithMargins="0"/>
      <autoFilter ref="A3:P47"/>
    </customSheetView>
    <customSheetView guid="{682CC9E6-C1D5-4D18-A021-71DD632B117F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5"/>
      <headerFooter alignWithMargins="0"/>
      <autoFilter ref="A3:P47"/>
    </customSheetView>
  </customSheetViews>
  <mergeCells count="6">
    <mergeCell ref="A54:D54"/>
    <mergeCell ref="B1:M1"/>
    <mergeCell ref="O2:O3"/>
    <mergeCell ref="A4:A47"/>
    <mergeCell ref="L4:L47"/>
    <mergeCell ref="K53:L53"/>
  </mergeCells>
  <conditionalFormatting sqref="Q4">
    <cfRule type="expression" dxfId="52" priority="36">
      <formula>$Q$4&lt;&gt;$H$4</formula>
    </cfRule>
  </conditionalFormatting>
  <conditionalFormatting sqref="Q5">
    <cfRule type="expression" dxfId="51" priority="35">
      <formula>$Q$5&lt;&gt;$H$5</formula>
    </cfRule>
  </conditionalFormatting>
  <conditionalFormatting sqref="Q6">
    <cfRule type="expression" dxfId="50" priority="34">
      <formula>$Q$6&lt;&gt;$H$6</formula>
    </cfRule>
  </conditionalFormatting>
  <conditionalFormatting sqref="Q7">
    <cfRule type="expression" dxfId="49" priority="33">
      <formula>$Q$7&lt;&gt;$H$7</formula>
    </cfRule>
  </conditionalFormatting>
  <conditionalFormatting sqref="Q8">
    <cfRule type="expression" dxfId="48" priority="32">
      <formula>$Q$8&lt;&gt;$H$8</formula>
    </cfRule>
  </conditionalFormatting>
  <conditionalFormatting sqref="Q9">
    <cfRule type="expression" dxfId="47" priority="31">
      <formula>$Q$9&lt;&gt;$H$9</formula>
    </cfRule>
  </conditionalFormatting>
  <conditionalFormatting sqref="Q10">
    <cfRule type="expression" dxfId="46" priority="30">
      <formula>$Q$10&lt;&gt;$H$10</formula>
    </cfRule>
  </conditionalFormatting>
  <conditionalFormatting sqref="Q11">
    <cfRule type="expression" dxfId="45" priority="29">
      <formula>$Q$11&lt;&gt;$H$11</formula>
    </cfRule>
  </conditionalFormatting>
  <conditionalFormatting sqref="Q12">
    <cfRule type="expression" dxfId="44" priority="28">
      <formula>$Q$12&lt;&gt;$H$12</formula>
    </cfRule>
  </conditionalFormatting>
  <conditionalFormatting sqref="Q13">
    <cfRule type="expression" dxfId="43" priority="27">
      <formula>$Q$13&lt;&gt;$H$13</formula>
    </cfRule>
  </conditionalFormatting>
  <conditionalFormatting sqref="Q14">
    <cfRule type="expression" dxfId="42" priority="26">
      <formula>$Q$14&lt;&gt;$H$14</formula>
    </cfRule>
  </conditionalFormatting>
  <conditionalFormatting sqref="Q15">
    <cfRule type="expression" dxfId="41" priority="25">
      <formula>$Q$15&lt;&gt;$H$15</formula>
    </cfRule>
  </conditionalFormatting>
  <conditionalFormatting sqref="Q16">
    <cfRule type="expression" dxfId="40" priority="24">
      <formula>$Q$16&lt;&gt;$H$16</formula>
    </cfRule>
  </conditionalFormatting>
  <conditionalFormatting sqref="Q17">
    <cfRule type="expression" dxfId="39" priority="23">
      <formula>$Q$17&lt;&gt;$H$17</formula>
    </cfRule>
  </conditionalFormatting>
  <conditionalFormatting sqref="Q18">
    <cfRule type="expression" dxfId="38" priority="22">
      <formula>$Q$18&lt;&gt;$H$18</formula>
    </cfRule>
  </conditionalFormatting>
  <conditionalFormatting sqref="Q19">
    <cfRule type="expression" dxfId="37" priority="21">
      <formula>$Q$19&lt;&gt;$H$19</formula>
    </cfRule>
  </conditionalFormatting>
  <conditionalFormatting sqref="Q20">
    <cfRule type="expression" dxfId="36" priority="20">
      <formula>$Q$20&lt;&gt;$H$20</formula>
    </cfRule>
  </conditionalFormatting>
  <conditionalFormatting sqref="Q23:Q34">
    <cfRule type="expression" dxfId="35" priority="1">
      <formula>$Q$23&lt;&gt;$H$23</formula>
    </cfRule>
  </conditionalFormatting>
  <conditionalFormatting sqref="Q24">
    <cfRule type="expression" dxfId="34" priority="18">
      <formula>$Q$24&lt;&gt;$H$24</formula>
    </cfRule>
  </conditionalFormatting>
  <conditionalFormatting sqref="Q25">
    <cfRule type="expression" dxfId="33" priority="17">
      <formula>$Q$25&lt;&gt;$H$25</formula>
    </cfRule>
  </conditionalFormatting>
  <conditionalFormatting sqref="Q26">
    <cfRule type="expression" dxfId="32" priority="16">
      <formula>$Q$26&lt;&gt;$H$26</formula>
    </cfRule>
  </conditionalFormatting>
  <conditionalFormatting sqref="Q27">
    <cfRule type="expression" dxfId="31" priority="15">
      <formula>$Q$27&lt;&gt;$H$27</formula>
    </cfRule>
  </conditionalFormatting>
  <conditionalFormatting sqref="Q28">
    <cfRule type="expression" dxfId="30" priority="14">
      <formula>$Q$28&lt;&gt;$H$28</formula>
    </cfRule>
  </conditionalFormatting>
  <conditionalFormatting sqref="Q29">
    <cfRule type="expression" dxfId="29" priority="13">
      <formula>$Q$29&lt;&gt;$H$29</formula>
    </cfRule>
  </conditionalFormatting>
  <conditionalFormatting sqref="Q30">
    <cfRule type="expression" dxfId="28" priority="12">
      <formula>$Q$30&lt;&gt;$H$30</formula>
    </cfRule>
  </conditionalFormatting>
  <conditionalFormatting sqref="Q31">
    <cfRule type="expression" dxfId="27" priority="11">
      <formula>$Q$31&lt;&gt;$H$31</formula>
    </cfRule>
  </conditionalFormatting>
  <conditionalFormatting sqref="Q32">
    <cfRule type="expression" dxfId="26" priority="10">
      <formula>$Q$32&lt;&gt;$H$32</formula>
    </cfRule>
  </conditionalFormatting>
  <conditionalFormatting sqref="Q33">
    <cfRule type="expression" dxfId="25" priority="9">
      <formula>$Q$33&lt;&gt;$H$33</formula>
    </cfRule>
  </conditionalFormatting>
  <conditionalFormatting sqref="Q34">
    <cfRule type="expression" dxfId="24" priority="8">
      <formula>$Q$34&lt;&gt;$H$34</formula>
    </cfRule>
  </conditionalFormatting>
  <conditionalFormatting sqref="Q35:Q40">
    <cfRule type="expression" dxfId="23" priority="7">
      <formula>$Q$35&lt;&gt;$H$35</formula>
    </cfRule>
  </conditionalFormatting>
  <conditionalFormatting sqref="Q36">
    <cfRule type="expression" dxfId="22" priority="6">
      <formula>$Q$36&lt;&gt;$H$36</formula>
    </cfRule>
  </conditionalFormatting>
  <conditionalFormatting sqref="Q37">
    <cfRule type="expression" dxfId="21" priority="5">
      <formula>$Q$37&lt;&gt;$H$37</formula>
    </cfRule>
  </conditionalFormatting>
  <conditionalFormatting sqref="Q38">
    <cfRule type="expression" dxfId="20" priority="4">
      <formula>$Q$38&lt;&gt;$H$38</formula>
    </cfRule>
  </conditionalFormatting>
  <conditionalFormatting sqref="Q39">
    <cfRule type="expression" dxfId="19" priority="3">
      <formula>$Q$39&lt;&gt;$H$39</formula>
    </cfRule>
  </conditionalFormatting>
  <conditionalFormatting sqref="Q40">
    <cfRule type="expression" dxfId="18" priority="2">
      <formula>$Q$40&lt;&gt;$H$40</formula>
    </cfRule>
  </conditionalFormatting>
  <pageMargins left="0.11811023622047245" right="0.11811023622047245" top="0.15748031496062992" bottom="0.15748031496062992" header="0.31496062992125984" footer="0.31496062992125984"/>
  <pageSetup paperSize="9" scale="30" orientation="portrait" r:id="rId6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65"/>
  <sheetViews>
    <sheetView view="pageBreakPreview" zoomScale="60" zoomScaleNormal="60" workbookViewId="0">
      <selection activeCell="L4" sqref="L4:L47"/>
    </sheetView>
  </sheetViews>
  <sheetFormatPr defaultRowHeight="15.75" x14ac:dyDescent="0.25"/>
  <cols>
    <col min="1" max="1" width="22.28515625" style="1" customWidth="1"/>
    <col min="2" max="2" width="39.140625" style="1" customWidth="1"/>
    <col min="3" max="3" width="92.28515625" style="1" customWidth="1"/>
    <col min="4" max="4" width="11.5703125" style="2" customWidth="1"/>
    <col min="5" max="5" width="16" style="2" customWidth="1"/>
    <col min="6" max="6" width="25" style="2" customWidth="1"/>
    <col min="7" max="7" width="12.140625" style="2" customWidth="1"/>
    <col min="8" max="8" width="18.85546875" style="2" customWidth="1"/>
    <col min="9" max="9" width="15.42578125" style="2" customWidth="1"/>
    <col min="10" max="10" width="19.28515625" style="2" customWidth="1"/>
    <col min="11" max="11" width="18.140625" style="2" customWidth="1"/>
    <col min="12" max="12" width="21.140625" style="2" customWidth="1"/>
    <col min="13" max="13" width="20" style="2" customWidth="1"/>
    <col min="14" max="14" width="9.85546875" style="2" customWidth="1"/>
    <col min="15" max="15" width="13.7109375" style="2" customWidth="1"/>
    <col min="16" max="16" width="17" style="2" customWidth="1"/>
    <col min="17" max="17" width="15.140625" style="2" customWidth="1"/>
    <col min="18" max="16384" width="9.140625" style="2"/>
  </cols>
  <sheetData>
    <row r="1" spans="1:17" ht="39" customHeight="1" x14ac:dyDescent="0.25">
      <c r="B1" s="86" t="s">
        <v>304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7" ht="195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O2" s="87" t="s">
        <v>13</v>
      </c>
      <c r="Q2" s="2" t="s">
        <v>299</v>
      </c>
    </row>
    <row r="3" spans="1:17" ht="24" customHeight="1" x14ac:dyDescent="0.2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6">
        <v>8</v>
      </c>
      <c r="I3" s="6">
        <v>9</v>
      </c>
      <c r="J3" s="5">
        <v>10</v>
      </c>
      <c r="K3" s="5">
        <v>11</v>
      </c>
      <c r="L3" s="5">
        <v>13</v>
      </c>
      <c r="M3" s="5">
        <v>14</v>
      </c>
      <c r="N3" s="7"/>
      <c r="O3" s="88"/>
    </row>
    <row r="4" spans="1:17" ht="40.5" x14ac:dyDescent="0.25">
      <c r="A4" s="91" t="s">
        <v>158</v>
      </c>
      <c r="B4" s="8" t="s">
        <v>14</v>
      </c>
      <c r="C4" s="9" t="s">
        <v>15</v>
      </c>
      <c r="D4" s="10"/>
      <c r="E4" s="11" t="s">
        <v>16</v>
      </c>
      <c r="F4" s="12" t="s">
        <v>17</v>
      </c>
      <c r="G4" s="13" t="s">
        <v>18</v>
      </c>
      <c r="H4" s="14"/>
      <c r="I4" s="14"/>
      <c r="J4" s="15" t="e">
        <f>IF(I4/H4*100&gt;100,100,I4/H4*100)</f>
        <v>#DIV/0!</v>
      </c>
      <c r="K4" s="15" t="e">
        <f t="shared" ref="K4:K16" si="0">J4</f>
        <v>#DIV/0!</v>
      </c>
      <c r="L4" s="92" t="s">
        <v>19</v>
      </c>
      <c r="M4" s="5"/>
      <c r="N4" s="7">
        <v>1</v>
      </c>
      <c r="O4" s="16">
        <f>IF(H4&gt;0,1,0)</f>
        <v>0</v>
      </c>
      <c r="Q4" s="44">
        <f>SUM('[39]76'!$DD$41:$DM$41)</f>
        <v>0</v>
      </c>
    </row>
    <row r="5" spans="1:17" ht="60.75" x14ac:dyDescent="0.25">
      <c r="A5" s="91"/>
      <c r="B5" s="8" t="s">
        <v>20</v>
      </c>
      <c r="C5" s="9" t="s">
        <v>21</v>
      </c>
      <c r="D5" s="10"/>
      <c r="E5" s="11" t="s">
        <v>16</v>
      </c>
      <c r="F5" s="12" t="s">
        <v>17</v>
      </c>
      <c r="G5" s="13" t="s">
        <v>18</v>
      </c>
      <c r="H5" s="14"/>
      <c r="I5" s="14"/>
      <c r="J5" s="15" t="e">
        <f>IF(I5/H5*100&gt;100,100,I5/H5*100)</f>
        <v>#DIV/0!</v>
      </c>
      <c r="K5" s="15" t="e">
        <f t="shared" si="0"/>
        <v>#DIV/0!</v>
      </c>
      <c r="L5" s="92"/>
      <c r="M5" s="17"/>
      <c r="N5" s="7">
        <v>2</v>
      </c>
      <c r="O5" s="16">
        <f>IF(H5&gt;0,1,0)</f>
        <v>0</v>
      </c>
      <c r="Q5" s="44">
        <f>SUM('[39]76'!$DD$42:$DM$42)</f>
        <v>0</v>
      </c>
    </row>
    <row r="6" spans="1:17" ht="40.5" x14ac:dyDescent="0.25">
      <c r="A6" s="91"/>
      <c r="B6" s="9" t="s">
        <v>22</v>
      </c>
      <c r="C6" s="9" t="s">
        <v>23</v>
      </c>
      <c r="D6" s="10"/>
      <c r="E6" s="18" t="s">
        <v>16</v>
      </c>
      <c r="F6" s="12" t="s">
        <v>17</v>
      </c>
      <c r="G6" s="19" t="s">
        <v>18</v>
      </c>
      <c r="H6" s="20"/>
      <c r="I6" s="20"/>
      <c r="J6" s="21" t="e">
        <f>IF(I6/H6*100&gt;100,100,I6/H6*100)</f>
        <v>#DIV/0!</v>
      </c>
      <c r="K6" s="21" t="e">
        <f t="shared" si="0"/>
        <v>#DIV/0!</v>
      </c>
      <c r="L6" s="92"/>
      <c r="M6" s="17"/>
      <c r="N6" s="7">
        <v>3</v>
      </c>
      <c r="O6" s="16">
        <f>IF(H6&gt;0,1,0)</f>
        <v>0</v>
      </c>
      <c r="P6" s="22"/>
      <c r="Q6" s="44">
        <f>SUM('[39]76'!$DD$43:$DM$43)</f>
        <v>0</v>
      </c>
    </row>
    <row r="7" spans="1:17" ht="60.75" x14ac:dyDescent="0.25">
      <c r="A7" s="91"/>
      <c r="B7" s="8" t="s">
        <v>24</v>
      </c>
      <c r="C7" s="9" t="s">
        <v>25</v>
      </c>
      <c r="D7" s="10"/>
      <c r="E7" s="11" t="s">
        <v>16</v>
      </c>
      <c r="F7" s="12" t="s">
        <v>17</v>
      </c>
      <c r="G7" s="13" t="s">
        <v>18</v>
      </c>
      <c r="H7" s="14"/>
      <c r="I7" s="14"/>
      <c r="J7" s="15" t="e">
        <f>IF(I7/H7*100&gt;100,100,I7/H7*100)</f>
        <v>#DIV/0!</v>
      </c>
      <c r="K7" s="15" t="e">
        <f t="shared" si="0"/>
        <v>#DIV/0!</v>
      </c>
      <c r="L7" s="92"/>
      <c r="M7" s="17"/>
      <c r="N7" s="7">
        <v>4</v>
      </c>
      <c r="O7" s="16">
        <f>IF(H7&gt;0,1,0)</f>
        <v>0</v>
      </c>
      <c r="Q7" s="44">
        <f>SUM('[39]76'!$DD$44:$DM$44)</f>
        <v>0</v>
      </c>
    </row>
    <row r="8" spans="1:17" ht="40.5" x14ac:dyDescent="0.25">
      <c r="A8" s="91"/>
      <c r="B8" s="8" t="s">
        <v>26</v>
      </c>
      <c r="C8" s="9" t="s">
        <v>27</v>
      </c>
      <c r="D8" s="10"/>
      <c r="E8" s="11" t="s">
        <v>16</v>
      </c>
      <c r="F8" s="12" t="s">
        <v>17</v>
      </c>
      <c r="G8" s="13" t="s">
        <v>18</v>
      </c>
      <c r="H8" s="20"/>
      <c r="I8" s="20"/>
      <c r="J8" s="15" t="e">
        <f t="shared" ref="J8:J47" si="1">IF(I8/H8*100&gt;100,100,I8/H8*100)</f>
        <v>#DIV/0!</v>
      </c>
      <c r="K8" s="15" t="e">
        <f t="shared" si="0"/>
        <v>#DIV/0!</v>
      </c>
      <c r="L8" s="92"/>
      <c r="M8" s="5"/>
      <c r="N8" s="7">
        <v>5</v>
      </c>
      <c r="O8" s="16">
        <f t="shared" ref="O8:O47" si="2">IF(H8&gt;0,1,0)</f>
        <v>0</v>
      </c>
      <c r="Q8" s="44">
        <f>SUM('[39]76'!$DD$45:$DM$45)</f>
        <v>0</v>
      </c>
    </row>
    <row r="9" spans="1:17" ht="40.5" x14ac:dyDescent="0.25">
      <c r="A9" s="91"/>
      <c r="B9" s="8" t="s">
        <v>28</v>
      </c>
      <c r="C9" s="9" t="s">
        <v>29</v>
      </c>
      <c r="D9" s="10"/>
      <c r="E9" s="18" t="s">
        <v>16</v>
      </c>
      <c r="F9" s="12" t="s">
        <v>17</v>
      </c>
      <c r="G9" s="19" t="s">
        <v>18</v>
      </c>
      <c r="H9" s="20"/>
      <c r="I9" s="20"/>
      <c r="J9" s="21" t="e">
        <f t="shared" si="1"/>
        <v>#DIV/0!</v>
      </c>
      <c r="K9" s="21" t="e">
        <f t="shared" si="0"/>
        <v>#DIV/0!</v>
      </c>
      <c r="L9" s="92"/>
      <c r="M9" s="17"/>
      <c r="N9" s="7">
        <v>6</v>
      </c>
      <c r="O9" s="16">
        <f t="shared" si="2"/>
        <v>0</v>
      </c>
      <c r="P9" s="22"/>
      <c r="Q9" s="44">
        <f>SUM('[39]76'!$DD$46:$DM$46)</f>
        <v>0</v>
      </c>
    </row>
    <row r="10" spans="1:17" ht="40.5" x14ac:dyDescent="0.25">
      <c r="A10" s="91"/>
      <c r="B10" s="8" t="s">
        <v>30</v>
      </c>
      <c r="C10" s="9" t="s">
        <v>31</v>
      </c>
      <c r="D10" s="10"/>
      <c r="E10" s="11" t="s">
        <v>16</v>
      </c>
      <c r="F10" s="12" t="s">
        <v>17</v>
      </c>
      <c r="G10" s="13" t="s">
        <v>18</v>
      </c>
      <c r="H10" s="23"/>
      <c r="I10" s="23"/>
      <c r="J10" s="15" t="e">
        <f t="shared" si="1"/>
        <v>#DIV/0!</v>
      </c>
      <c r="K10" s="15" t="e">
        <f t="shared" si="0"/>
        <v>#DIV/0!</v>
      </c>
      <c r="L10" s="92"/>
      <c r="M10" s="5"/>
      <c r="N10" s="7">
        <v>7</v>
      </c>
      <c r="O10" s="16">
        <f t="shared" si="2"/>
        <v>0</v>
      </c>
      <c r="Q10" s="44">
        <f>SUM('[39]76'!$DD$47:$DM$47)</f>
        <v>0</v>
      </c>
    </row>
    <row r="11" spans="1:17" ht="60.75" x14ac:dyDescent="0.25">
      <c r="A11" s="91"/>
      <c r="B11" s="8" t="s">
        <v>32</v>
      </c>
      <c r="C11" s="9" t="s">
        <v>33</v>
      </c>
      <c r="D11" s="10"/>
      <c r="E11" s="11" t="s">
        <v>16</v>
      </c>
      <c r="F11" s="12" t="s">
        <v>17</v>
      </c>
      <c r="G11" s="13" t="s">
        <v>18</v>
      </c>
      <c r="H11" s="20"/>
      <c r="I11" s="20"/>
      <c r="J11" s="15" t="e">
        <f t="shared" si="1"/>
        <v>#DIV/0!</v>
      </c>
      <c r="K11" s="15" t="e">
        <f t="shared" si="0"/>
        <v>#DIV/0!</v>
      </c>
      <c r="L11" s="92"/>
      <c r="M11" s="17"/>
      <c r="N11" s="7">
        <v>8</v>
      </c>
      <c r="O11" s="16">
        <f t="shared" si="2"/>
        <v>0</v>
      </c>
      <c r="Q11" s="44">
        <f>SUM('[39]76'!$DD$48:$DM$48)</f>
        <v>0</v>
      </c>
    </row>
    <row r="12" spans="1:17" ht="60.75" x14ac:dyDescent="0.25">
      <c r="A12" s="91"/>
      <c r="B12" s="9" t="s">
        <v>34</v>
      </c>
      <c r="C12" s="9" t="s">
        <v>35</v>
      </c>
      <c r="D12" s="10"/>
      <c r="E12" s="11" t="s">
        <v>16</v>
      </c>
      <c r="F12" s="12" t="s">
        <v>17</v>
      </c>
      <c r="G12" s="13" t="s">
        <v>18</v>
      </c>
      <c r="H12" s="14"/>
      <c r="I12" s="14"/>
      <c r="J12" s="15" t="e">
        <f t="shared" si="1"/>
        <v>#DIV/0!</v>
      </c>
      <c r="K12" s="15" t="e">
        <f t="shared" si="0"/>
        <v>#DIV/0!</v>
      </c>
      <c r="L12" s="92"/>
      <c r="M12" s="17"/>
      <c r="N12" s="7">
        <v>9</v>
      </c>
      <c r="O12" s="16">
        <f t="shared" si="2"/>
        <v>0</v>
      </c>
      <c r="Q12" s="44">
        <f>SUM('[39]76'!$DD$49:$DM$49)</f>
        <v>0</v>
      </c>
    </row>
    <row r="13" spans="1:17" ht="60.75" x14ac:dyDescent="0.25">
      <c r="A13" s="91"/>
      <c r="B13" s="8" t="s">
        <v>36</v>
      </c>
      <c r="C13" s="9" t="s">
        <v>37</v>
      </c>
      <c r="D13" s="10"/>
      <c r="E13" s="11" t="s">
        <v>16</v>
      </c>
      <c r="F13" s="12" t="s">
        <v>17</v>
      </c>
      <c r="G13" s="13" t="s">
        <v>18</v>
      </c>
      <c r="H13" s="24"/>
      <c r="I13" s="24"/>
      <c r="J13" s="15" t="e">
        <f t="shared" si="1"/>
        <v>#DIV/0!</v>
      </c>
      <c r="K13" s="15" t="e">
        <f t="shared" si="0"/>
        <v>#DIV/0!</v>
      </c>
      <c r="L13" s="92"/>
      <c r="M13" s="5"/>
      <c r="N13" s="7">
        <v>10</v>
      </c>
      <c r="O13" s="16">
        <f t="shared" si="2"/>
        <v>0</v>
      </c>
      <c r="Q13" s="44">
        <f>SUM('[39]76'!$DD$50:$DM$50)</f>
        <v>0</v>
      </c>
    </row>
    <row r="14" spans="1:17" ht="60.75" x14ac:dyDescent="0.25">
      <c r="A14" s="91"/>
      <c r="B14" s="8" t="s">
        <v>38</v>
      </c>
      <c r="C14" s="9" t="s">
        <v>39</v>
      </c>
      <c r="D14" s="10"/>
      <c r="E14" s="11" t="s">
        <v>16</v>
      </c>
      <c r="F14" s="12" t="s">
        <v>17</v>
      </c>
      <c r="G14" s="13" t="s">
        <v>18</v>
      </c>
      <c r="H14" s="14"/>
      <c r="I14" s="14"/>
      <c r="J14" s="15" t="e">
        <f t="shared" si="1"/>
        <v>#DIV/0!</v>
      </c>
      <c r="K14" s="15" t="e">
        <f t="shared" si="0"/>
        <v>#DIV/0!</v>
      </c>
      <c r="L14" s="92"/>
      <c r="M14" s="17"/>
      <c r="N14" s="7">
        <v>11</v>
      </c>
      <c r="O14" s="16">
        <f t="shared" si="2"/>
        <v>0</v>
      </c>
      <c r="Q14" s="44">
        <f>SUM('[39]76'!$DD$51:$DM$51)</f>
        <v>0</v>
      </c>
    </row>
    <row r="15" spans="1:17" ht="60.75" x14ac:dyDescent="0.25">
      <c r="A15" s="91"/>
      <c r="B15" s="9" t="s">
        <v>40</v>
      </c>
      <c r="C15" s="9" t="s">
        <v>41</v>
      </c>
      <c r="D15" s="10"/>
      <c r="E15" s="11" t="s">
        <v>16</v>
      </c>
      <c r="F15" s="12" t="s">
        <v>17</v>
      </c>
      <c r="G15" s="13" t="s">
        <v>18</v>
      </c>
      <c r="H15" s="14"/>
      <c r="I15" s="14"/>
      <c r="J15" s="15" t="e">
        <f t="shared" si="1"/>
        <v>#DIV/0!</v>
      </c>
      <c r="K15" s="15" t="e">
        <f t="shared" si="0"/>
        <v>#DIV/0!</v>
      </c>
      <c r="L15" s="92"/>
      <c r="M15" s="17"/>
      <c r="N15" s="7">
        <v>12</v>
      </c>
      <c r="O15" s="16">
        <f t="shared" si="2"/>
        <v>0</v>
      </c>
      <c r="Q15" s="44">
        <f>SUM('[39]76'!$DD$52:$DM$52)</f>
        <v>0</v>
      </c>
    </row>
    <row r="16" spans="1:17" ht="60.75" x14ac:dyDescent="0.25">
      <c r="A16" s="91"/>
      <c r="B16" s="8" t="s">
        <v>42</v>
      </c>
      <c r="C16" s="9" t="s">
        <v>43</v>
      </c>
      <c r="D16" s="10"/>
      <c r="E16" s="11" t="s">
        <v>16</v>
      </c>
      <c r="F16" s="12" t="s">
        <v>17</v>
      </c>
      <c r="G16" s="13" t="s">
        <v>18</v>
      </c>
      <c r="H16" s="14"/>
      <c r="I16" s="14"/>
      <c r="J16" s="15" t="e">
        <f t="shared" si="1"/>
        <v>#DIV/0!</v>
      </c>
      <c r="K16" s="15" t="e">
        <f t="shared" si="0"/>
        <v>#DIV/0!</v>
      </c>
      <c r="L16" s="92"/>
      <c r="M16" s="17"/>
      <c r="N16" s="7">
        <v>13</v>
      </c>
      <c r="O16" s="16">
        <f t="shared" si="2"/>
        <v>0</v>
      </c>
      <c r="Q16" s="44">
        <f>SUM('[39]76'!$DD$53:$DM$53)</f>
        <v>0</v>
      </c>
    </row>
    <row r="17" spans="1:17" ht="60.75" x14ac:dyDescent="0.25">
      <c r="A17" s="91"/>
      <c r="B17" s="8" t="s">
        <v>44</v>
      </c>
      <c r="C17" s="9" t="s">
        <v>45</v>
      </c>
      <c r="D17" s="10"/>
      <c r="E17" s="11" t="s">
        <v>16</v>
      </c>
      <c r="F17" s="12" t="s">
        <v>17</v>
      </c>
      <c r="G17" s="13" t="s">
        <v>18</v>
      </c>
      <c r="H17" s="24"/>
      <c r="I17" s="24"/>
      <c r="J17" s="15" t="e">
        <f t="shared" si="1"/>
        <v>#DIV/0!</v>
      </c>
      <c r="K17" s="15" t="e">
        <f>J17</f>
        <v>#DIV/0!</v>
      </c>
      <c r="L17" s="92"/>
      <c r="M17" s="5"/>
      <c r="N17" s="7">
        <v>14</v>
      </c>
      <c r="O17" s="16">
        <f t="shared" si="2"/>
        <v>0</v>
      </c>
      <c r="Q17" s="44">
        <f>SUM('[39]76'!$DD$54:$DM$54)</f>
        <v>0</v>
      </c>
    </row>
    <row r="18" spans="1:17" ht="60.75" x14ac:dyDescent="0.25">
      <c r="A18" s="91"/>
      <c r="B18" s="8" t="s">
        <v>46</v>
      </c>
      <c r="C18" s="9" t="s">
        <v>47</v>
      </c>
      <c r="D18" s="10"/>
      <c r="E18" s="11" t="s">
        <v>16</v>
      </c>
      <c r="F18" s="12" t="s">
        <v>17</v>
      </c>
      <c r="G18" s="13" t="s">
        <v>18</v>
      </c>
      <c r="H18" s="20"/>
      <c r="I18" s="20"/>
      <c r="J18" s="15" t="e">
        <f t="shared" si="1"/>
        <v>#DIV/0!</v>
      </c>
      <c r="K18" s="15" t="e">
        <f>J18</f>
        <v>#DIV/0!</v>
      </c>
      <c r="L18" s="92"/>
      <c r="M18" s="17"/>
      <c r="N18" s="7">
        <v>15</v>
      </c>
      <c r="O18" s="16">
        <f t="shared" si="2"/>
        <v>0</v>
      </c>
      <c r="Q18" s="44">
        <f>SUM('[39]76'!$DD$55:$DM$55)</f>
        <v>0</v>
      </c>
    </row>
    <row r="19" spans="1:17" ht="60.75" customHeight="1" x14ac:dyDescent="0.25">
      <c r="A19" s="91"/>
      <c r="B19" s="8" t="s">
        <v>48</v>
      </c>
      <c r="C19" s="9" t="s">
        <v>49</v>
      </c>
      <c r="D19" s="10"/>
      <c r="E19" s="11" t="s">
        <v>16</v>
      </c>
      <c r="F19" s="12" t="s">
        <v>17</v>
      </c>
      <c r="G19" s="13" t="s">
        <v>18</v>
      </c>
      <c r="H19" s="24"/>
      <c r="I19" s="24"/>
      <c r="J19" s="15" t="e">
        <f t="shared" si="1"/>
        <v>#DIV/0!</v>
      </c>
      <c r="K19" s="15" t="e">
        <f t="shared" ref="K19:K34" si="3">J19</f>
        <v>#DIV/0!</v>
      </c>
      <c r="L19" s="92"/>
      <c r="M19" s="5"/>
      <c r="N19" s="7">
        <v>16</v>
      </c>
      <c r="O19" s="16">
        <f t="shared" si="2"/>
        <v>0</v>
      </c>
      <c r="Q19" s="44">
        <f>SUM('[39]76'!$DD$56:$DM$56)</f>
        <v>0</v>
      </c>
    </row>
    <row r="20" spans="1:17" ht="60.75" x14ac:dyDescent="0.25">
      <c r="A20" s="91"/>
      <c r="B20" s="8" t="s">
        <v>50</v>
      </c>
      <c r="C20" s="9" t="s">
        <v>51</v>
      </c>
      <c r="D20" s="10"/>
      <c r="E20" s="11" t="s">
        <v>16</v>
      </c>
      <c r="F20" s="12" t="s">
        <v>17</v>
      </c>
      <c r="G20" s="13" t="s">
        <v>18</v>
      </c>
      <c r="H20" s="20"/>
      <c r="I20" s="20"/>
      <c r="J20" s="15" t="e">
        <f t="shared" si="1"/>
        <v>#DIV/0!</v>
      </c>
      <c r="K20" s="15" t="e">
        <f t="shared" si="3"/>
        <v>#DIV/0!</v>
      </c>
      <c r="L20" s="92"/>
      <c r="M20" s="17"/>
      <c r="N20" s="7">
        <v>17</v>
      </c>
      <c r="O20" s="16">
        <f t="shared" si="2"/>
        <v>0</v>
      </c>
      <c r="Q20" s="44">
        <f>SUM('[39]76'!$DD$57:$DM$57)</f>
        <v>0</v>
      </c>
    </row>
    <row r="21" spans="1:17" ht="60.75" x14ac:dyDescent="0.25">
      <c r="A21" s="91"/>
      <c r="B21" s="25"/>
      <c r="C21" s="26" t="s">
        <v>52</v>
      </c>
      <c r="D21" s="27"/>
      <c r="E21" s="11" t="s">
        <v>16</v>
      </c>
      <c r="F21" s="12" t="s">
        <v>17</v>
      </c>
      <c r="G21" s="13" t="s">
        <v>18</v>
      </c>
      <c r="H21" s="24"/>
      <c r="I21" s="24"/>
      <c r="J21" s="15" t="e">
        <f t="shared" si="1"/>
        <v>#DIV/0!</v>
      </c>
      <c r="K21" s="15" t="e">
        <f t="shared" si="3"/>
        <v>#DIV/0!</v>
      </c>
      <c r="L21" s="92"/>
      <c r="M21" s="5"/>
      <c r="N21" s="7">
        <v>0</v>
      </c>
      <c r="O21" s="16">
        <f t="shared" si="2"/>
        <v>0</v>
      </c>
    </row>
    <row r="22" spans="1:17" ht="60.75" x14ac:dyDescent="0.25">
      <c r="A22" s="91"/>
      <c r="B22" s="25"/>
      <c r="C22" s="26" t="s">
        <v>53</v>
      </c>
      <c r="D22" s="27"/>
      <c r="E22" s="11" t="s">
        <v>16</v>
      </c>
      <c r="F22" s="12" t="s">
        <v>17</v>
      </c>
      <c r="G22" s="13" t="s">
        <v>18</v>
      </c>
      <c r="H22" s="24"/>
      <c r="I22" s="24"/>
      <c r="J22" s="15" t="e">
        <f t="shared" si="1"/>
        <v>#DIV/0!</v>
      </c>
      <c r="K22" s="15" t="e">
        <f t="shared" si="3"/>
        <v>#DIV/0!</v>
      </c>
      <c r="L22" s="92"/>
      <c r="M22" s="5"/>
      <c r="N22" s="7">
        <v>0</v>
      </c>
      <c r="O22" s="16">
        <f t="shared" si="2"/>
        <v>0</v>
      </c>
    </row>
    <row r="23" spans="1:17" ht="40.5" x14ac:dyDescent="0.25">
      <c r="A23" s="91"/>
      <c r="B23" s="28" t="s">
        <v>54</v>
      </c>
      <c r="C23" s="29" t="s">
        <v>55</v>
      </c>
      <c r="D23" s="10"/>
      <c r="E23" s="11" t="s">
        <v>16</v>
      </c>
      <c r="F23" s="30" t="s">
        <v>17</v>
      </c>
      <c r="G23" s="13" t="s">
        <v>18</v>
      </c>
      <c r="H23" s="14"/>
      <c r="I23" s="14"/>
      <c r="J23" s="15" t="e">
        <f t="shared" si="1"/>
        <v>#DIV/0!</v>
      </c>
      <c r="K23" s="15" t="e">
        <f t="shared" si="3"/>
        <v>#DIV/0!</v>
      </c>
      <c r="L23" s="92"/>
      <c r="M23" s="17"/>
      <c r="N23" s="7">
        <v>18</v>
      </c>
      <c r="O23" s="16">
        <f t="shared" si="2"/>
        <v>0</v>
      </c>
      <c r="Q23" s="44">
        <f>SUM('[39]76'!$CT$97:$DC$97)</f>
        <v>0</v>
      </c>
    </row>
    <row r="24" spans="1:17" ht="40.5" x14ac:dyDescent="0.25">
      <c r="A24" s="91"/>
      <c r="B24" s="28" t="s">
        <v>56</v>
      </c>
      <c r="C24" s="29" t="s">
        <v>57</v>
      </c>
      <c r="D24" s="10"/>
      <c r="E24" s="11" t="s">
        <v>16</v>
      </c>
      <c r="F24" s="30" t="s">
        <v>17</v>
      </c>
      <c r="G24" s="13" t="s">
        <v>18</v>
      </c>
      <c r="H24" s="14"/>
      <c r="I24" s="14"/>
      <c r="J24" s="15" t="e">
        <f t="shared" si="1"/>
        <v>#DIV/0!</v>
      </c>
      <c r="K24" s="15" t="e">
        <f t="shared" si="3"/>
        <v>#DIV/0!</v>
      </c>
      <c r="L24" s="92"/>
      <c r="M24" s="17"/>
      <c r="N24" s="7">
        <v>19</v>
      </c>
      <c r="O24" s="16">
        <f t="shared" si="2"/>
        <v>0</v>
      </c>
      <c r="Q24" s="44">
        <f>SUM('[39]76'!$CT$98:$DC$98)</f>
        <v>0</v>
      </c>
    </row>
    <row r="25" spans="1:17" ht="40.5" x14ac:dyDescent="0.25">
      <c r="A25" s="91"/>
      <c r="B25" s="28" t="s">
        <v>58</v>
      </c>
      <c r="C25" s="29" t="s">
        <v>59</v>
      </c>
      <c r="D25" s="31"/>
      <c r="E25" s="11" t="s">
        <v>16</v>
      </c>
      <c r="F25" s="30" t="s">
        <v>17</v>
      </c>
      <c r="G25" s="13" t="s">
        <v>18</v>
      </c>
      <c r="H25" s="14"/>
      <c r="I25" s="14"/>
      <c r="J25" s="15" t="e">
        <f t="shared" si="1"/>
        <v>#DIV/0!</v>
      </c>
      <c r="K25" s="15" t="e">
        <f t="shared" si="3"/>
        <v>#DIV/0!</v>
      </c>
      <c r="L25" s="92"/>
      <c r="M25" s="17"/>
      <c r="N25" s="7">
        <v>20</v>
      </c>
      <c r="O25" s="16">
        <f t="shared" si="2"/>
        <v>0</v>
      </c>
      <c r="Q25" s="44">
        <f>SUM('[39]76'!$CT$99:$DC$99)</f>
        <v>0</v>
      </c>
    </row>
    <row r="26" spans="1:17" ht="40.5" x14ac:dyDescent="0.25">
      <c r="A26" s="91"/>
      <c r="B26" s="28" t="s">
        <v>60</v>
      </c>
      <c r="C26" s="29" t="s">
        <v>61</v>
      </c>
      <c r="D26" s="31"/>
      <c r="E26" s="11" t="s">
        <v>16</v>
      </c>
      <c r="F26" s="30" t="s">
        <v>17</v>
      </c>
      <c r="G26" s="13" t="s">
        <v>18</v>
      </c>
      <c r="H26" s="14"/>
      <c r="I26" s="14"/>
      <c r="J26" s="15" t="e">
        <f t="shared" si="1"/>
        <v>#DIV/0!</v>
      </c>
      <c r="K26" s="15" t="e">
        <f t="shared" si="3"/>
        <v>#DIV/0!</v>
      </c>
      <c r="L26" s="92"/>
      <c r="M26" s="17"/>
      <c r="N26" s="7">
        <v>21</v>
      </c>
      <c r="O26" s="16">
        <f t="shared" si="2"/>
        <v>0</v>
      </c>
      <c r="Q26" s="44">
        <f>SUM('[39]76'!$CT$100:$DC$100)</f>
        <v>0</v>
      </c>
    </row>
    <row r="27" spans="1:17" ht="40.5" x14ac:dyDescent="0.25">
      <c r="A27" s="91"/>
      <c r="B27" s="29" t="s">
        <v>62</v>
      </c>
      <c r="C27" s="29" t="s">
        <v>63</v>
      </c>
      <c r="D27" s="31"/>
      <c r="E27" s="11" t="s">
        <v>16</v>
      </c>
      <c r="F27" s="30" t="s">
        <v>17</v>
      </c>
      <c r="G27" s="13" t="s">
        <v>18</v>
      </c>
      <c r="H27" s="14"/>
      <c r="I27" s="14"/>
      <c r="J27" s="15" t="e">
        <f t="shared" si="1"/>
        <v>#DIV/0!</v>
      </c>
      <c r="K27" s="15" t="e">
        <f t="shared" si="3"/>
        <v>#DIV/0!</v>
      </c>
      <c r="L27" s="92"/>
      <c r="M27" s="17"/>
      <c r="N27" s="7">
        <v>22</v>
      </c>
      <c r="O27" s="16">
        <f t="shared" si="2"/>
        <v>0</v>
      </c>
      <c r="Q27" s="44">
        <f>SUM('[39]76'!$CT$101:$DC$101)</f>
        <v>0</v>
      </c>
    </row>
    <row r="28" spans="1:17" ht="40.5" x14ac:dyDescent="0.25">
      <c r="A28" s="91"/>
      <c r="B28" s="28" t="s">
        <v>64</v>
      </c>
      <c r="C28" s="29" t="s">
        <v>65</v>
      </c>
      <c r="D28" s="10"/>
      <c r="E28" s="11" t="s">
        <v>16</v>
      </c>
      <c r="F28" s="30" t="s">
        <v>17</v>
      </c>
      <c r="G28" s="13" t="s">
        <v>18</v>
      </c>
      <c r="H28" s="14"/>
      <c r="I28" s="14"/>
      <c r="J28" s="21" t="e">
        <f t="shared" si="1"/>
        <v>#DIV/0!</v>
      </c>
      <c r="K28" s="21" t="e">
        <f t="shared" si="3"/>
        <v>#DIV/0!</v>
      </c>
      <c r="L28" s="92"/>
      <c r="M28" s="17"/>
      <c r="N28" s="7">
        <v>23</v>
      </c>
      <c r="O28" s="16">
        <f t="shared" si="2"/>
        <v>0</v>
      </c>
      <c r="Q28" s="44">
        <f>SUM('[39]76'!$CT$102:$DC$102)</f>
        <v>0</v>
      </c>
    </row>
    <row r="29" spans="1:17" ht="40.5" x14ac:dyDescent="0.25">
      <c r="A29" s="91"/>
      <c r="B29" s="28" t="s">
        <v>66</v>
      </c>
      <c r="C29" s="29" t="s">
        <v>67</v>
      </c>
      <c r="D29" s="10"/>
      <c r="E29" s="11" t="s">
        <v>16</v>
      </c>
      <c r="F29" s="30" t="s">
        <v>17</v>
      </c>
      <c r="G29" s="13" t="s">
        <v>18</v>
      </c>
      <c r="H29" s="14"/>
      <c r="I29" s="14"/>
      <c r="J29" s="15" t="e">
        <f t="shared" si="1"/>
        <v>#DIV/0!</v>
      </c>
      <c r="K29" s="15" t="e">
        <f t="shared" si="3"/>
        <v>#DIV/0!</v>
      </c>
      <c r="L29" s="92"/>
      <c r="M29" s="17"/>
      <c r="N29" s="7">
        <v>24</v>
      </c>
      <c r="O29" s="16">
        <f t="shared" si="2"/>
        <v>0</v>
      </c>
      <c r="Q29" s="44">
        <f>SUM('[39]76'!$CT$103:$DC$103)</f>
        <v>0</v>
      </c>
    </row>
    <row r="30" spans="1:17" ht="40.5" x14ac:dyDescent="0.25">
      <c r="A30" s="91"/>
      <c r="B30" s="28" t="s">
        <v>68</v>
      </c>
      <c r="C30" s="29" t="s">
        <v>69</v>
      </c>
      <c r="D30" s="10"/>
      <c r="E30" s="11" t="s">
        <v>16</v>
      </c>
      <c r="F30" s="30" t="s">
        <v>17</v>
      </c>
      <c r="G30" s="13" t="s">
        <v>18</v>
      </c>
      <c r="H30" s="14"/>
      <c r="I30" s="14"/>
      <c r="J30" s="15" t="e">
        <f t="shared" si="1"/>
        <v>#DIV/0!</v>
      </c>
      <c r="K30" s="15" t="e">
        <f t="shared" si="3"/>
        <v>#DIV/0!</v>
      </c>
      <c r="L30" s="92"/>
      <c r="M30" s="17"/>
      <c r="N30" s="7">
        <v>25</v>
      </c>
      <c r="O30" s="16">
        <f t="shared" si="2"/>
        <v>0</v>
      </c>
      <c r="Q30" s="44">
        <f>SUM('[39]76'!$CT$104:$DC$104)</f>
        <v>0</v>
      </c>
    </row>
    <row r="31" spans="1:17" ht="40.5" x14ac:dyDescent="0.25">
      <c r="A31" s="91"/>
      <c r="B31" s="28" t="s">
        <v>70</v>
      </c>
      <c r="C31" s="29" t="s">
        <v>71</v>
      </c>
      <c r="D31" s="10"/>
      <c r="E31" s="11" t="s">
        <v>16</v>
      </c>
      <c r="F31" s="30" t="s">
        <v>17</v>
      </c>
      <c r="G31" s="13" t="s">
        <v>18</v>
      </c>
      <c r="H31" s="20"/>
      <c r="I31" s="20"/>
      <c r="J31" s="15" t="e">
        <f t="shared" si="1"/>
        <v>#DIV/0!</v>
      </c>
      <c r="K31" s="15" t="e">
        <f t="shared" si="3"/>
        <v>#DIV/0!</v>
      </c>
      <c r="L31" s="92"/>
      <c r="M31" s="17"/>
      <c r="N31" s="7">
        <v>26</v>
      </c>
      <c r="O31" s="16">
        <f t="shared" si="2"/>
        <v>0</v>
      </c>
      <c r="Q31" s="44">
        <f>SUM('[39]76'!$CT$105:$DC$105)</f>
        <v>0</v>
      </c>
    </row>
    <row r="32" spans="1:17" ht="40.5" x14ac:dyDescent="0.25">
      <c r="A32" s="91"/>
      <c r="B32" s="28" t="s">
        <v>72</v>
      </c>
      <c r="C32" s="29" t="s">
        <v>73</v>
      </c>
      <c r="D32" s="10"/>
      <c r="E32" s="11" t="s">
        <v>16</v>
      </c>
      <c r="F32" s="30" t="s">
        <v>17</v>
      </c>
      <c r="G32" s="13" t="s">
        <v>18</v>
      </c>
      <c r="H32" s="14"/>
      <c r="I32" s="14"/>
      <c r="J32" s="15" t="e">
        <f t="shared" si="1"/>
        <v>#DIV/0!</v>
      </c>
      <c r="K32" s="15" t="e">
        <f t="shared" si="3"/>
        <v>#DIV/0!</v>
      </c>
      <c r="L32" s="92"/>
      <c r="M32" s="17"/>
      <c r="N32" s="7">
        <v>27</v>
      </c>
      <c r="O32" s="16">
        <f t="shared" si="2"/>
        <v>0</v>
      </c>
      <c r="Q32" s="44">
        <f>SUM('[39]76'!$CT$106:$DC$106)</f>
        <v>0</v>
      </c>
    </row>
    <row r="33" spans="1:17" ht="40.5" x14ac:dyDescent="0.25">
      <c r="A33" s="91"/>
      <c r="B33" s="29" t="s">
        <v>74</v>
      </c>
      <c r="C33" s="29" t="s">
        <v>75</v>
      </c>
      <c r="D33" s="13"/>
      <c r="E33" s="11" t="s">
        <v>16</v>
      </c>
      <c r="F33" s="30" t="s">
        <v>17</v>
      </c>
      <c r="G33" s="13" t="s">
        <v>18</v>
      </c>
      <c r="H33" s="14"/>
      <c r="I33" s="14"/>
      <c r="J33" s="15" t="e">
        <f t="shared" si="1"/>
        <v>#DIV/0!</v>
      </c>
      <c r="K33" s="15" t="e">
        <f t="shared" si="3"/>
        <v>#DIV/0!</v>
      </c>
      <c r="L33" s="92"/>
      <c r="M33" s="17"/>
      <c r="N33" s="7">
        <v>28</v>
      </c>
      <c r="O33" s="16">
        <f t="shared" si="2"/>
        <v>0</v>
      </c>
      <c r="Q33" s="44">
        <f>SUM('[39]76'!$CT$107:$DC$107)</f>
        <v>0</v>
      </c>
    </row>
    <row r="34" spans="1:17" ht="40.5" x14ac:dyDescent="0.25">
      <c r="A34" s="91"/>
      <c r="B34" s="32" t="s">
        <v>76</v>
      </c>
      <c r="C34" s="32" t="s">
        <v>77</v>
      </c>
      <c r="D34" s="33"/>
      <c r="E34" s="11" t="s">
        <v>16</v>
      </c>
      <c r="F34" s="30" t="s">
        <v>17</v>
      </c>
      <c r="G34" s="13" t="s">
        <v>18</v>
      </c>
      <c r="H34" s="14"/>
      <c r="I34" s="14"/>
      <c r="J34" s="15" t="e">
        <f t="shared" si="1"/>
        <v>#DIV/0!</v>
      </c>
      <c r="K34" s="15" t="e">
        <f t="shared" si="3"/>
        <v>#DIV/0!</v>
      </c>
      <c r="L34" s="92"/>
      <c r="M34" s="17"/>
      <c r="N34" s="7">
        <v>29</v>
      </c>
      <c r="O34" s="16">
        <f t="shared" si="2"/>
        <v>0</v>
      </c>
      <c r="Q34" s="44">
        <f>SUM('[39]76'!$CT$108:$DC$108)</f>
        <v>0</v>
      </c>
    </row>
    <row r="35" spans="1:17" ht="42.75" customHeight="1" x14ac:dyDescent="0.25">
      <c r="A35" s="91"/>
      <c r="B35" s="34" t="s">
        <v>78</v>
      </c>
      <c r="C35" s="34" t="s">
        <v>79</v>
      </c>
      <c r="D35" s="33"/>
      <c r="E35" s="11" t="s">
        <v>16</v>
      </c>
      <c r="F35" s="30" t="s">
        <v>80</v>
      </c>
      <c r="G35" s="13" t="s">
        <v>81</v>
      </c>
      <c r="H35" s="14"/>
      <c r="I35" s="14"/>
      <c r="J35" s="15" t="e">
        <f t="shared" si="1"/>
        <v>#DIV/0!</v>
      </c>
      <c r="K35" s="15" t="e">
        <f t="shared" ref="K35:K47" si="4">J35</f>
        <v>#DIV/0!</v>
      </c>
      <c r="L35" s="92"/>
      <c r="M35" s="17"/>
      <c r="N35" s="7">
        <v>30</v>
      </c>
      <c r="O35" s="16">
        <f t="shared" si="2"/>
        <v>0</v>
      </c>
      <c r="Q35" s="44">
        <f>SUM('[39]76'!$CT$148:$DC$148)</f>
        <v>0</v>
      </c>
    </row>
    <row r="36" spans="1:17" ht="42.75" customHeight="1" x14ac:dyDescent="0.25">
      <c r="A36" s="91"/>
      <c r="B36" s="34" t="s">
        <v>82</v>
      </c>
      <c r="C36" s="35" t="s">
        <v>83</v>
      </c>
      <c r="D36" s="33"/>
      <c r="E36" s="11" t="s">
        <v>16</v>
      </c>
      <c r="F36" s="30" t="s">
        <v>80</v>
      </c>
      <c r="G36" s="13" t="s">
        <v>81</v>
      </c>
      <c r="H36" s="14"/>
      <c r="I36" s="14"/>
      <c r="J36" s="15" t="e">
        <f t="shared" si="1"/>
        <v>#DIV/0!</v>
      </c>
      <c r="K36" s="15" t="e">
        <f t="shared" si="4"/>
        <v>#DIV/0!</v>
      </c>
      <c r="L36" s="92"/>
      <c r="M36" s="17"/>
      <c r="N36" s="7">
        <v>31</v>
      </c>
      <c r="O36" s="16">
        <f t="shared" si="2"/>
        <v>0</v>
      </c>
      <c r="Q36" s="44">
        <f>SUM('[39]76'!$CT$149:$DC$149)</f>
        <v>0</v>
      </c>
    </row>
    <row r="37" spans="1:17" ht="42.75" customHeight="1" x14ac:dyDescent="0.25">
      <c r="A37" s="91"/>
      <c r="B37" s="34" t="s">
        <v>84</v>
      </c>
      <c r="C37" s="35" t="s">
        <v>85</v>
      </c>
      <c r="D37" s="33"/>
      <c r="E37" s="11" t="s">
        <v>16</v>
      </c>
      <c r="F37" s="30" t="s">
        <v>80</v>
      </c>
      <c r="G37" s="13" t="s">
        <v>81</v>
      </c>
      <c r="H37" s="14"/>
      <c r="I37" s="14"/>
      <c r="J37" s="15" t="e">
        <f t="shared" si="1"/>
        <v>#DIV/0!</v>
      </c>
      <c r="K37" s="15" t="e">
        <f t="shared" si="4"/>
        <v>#DIV/0!</v>
      </c>
      <c r="L37" s="92"/>
      <c r="M37" s="17"/>
      <c r="N37" s="7">
        <v>32</v>
      </c>
      <c r="O37" s="16">
        <f t="shared" si="2"/>
        <v>0</v>
      </c>
      <c r="Q37" s="44">
        <f>SUM('[39]76'!$CT$150:$DC$150)</f>
        <v>0</v>
      </c>
    </row>
    <row r="38" spans="1:17" ht="42.75" customHeight="1" x14ac:dyDescent="0.25">
      <c r="A38" s="91"/>
      <c r="B38" s="34" t="s">
        <v>86</v>
      </c>
      <c r="C38" s="35" t="s">
        <v>87</v>
      </c>
      <c r="D38" s="33"/>
      <c r="E38" s="11" t="s">
        <v>16</v>
      </c>
      <c r="F38" s="30" t="s">
        <v>80</v>
      </c>
      <c r="G38" s="13" t="s">
        <v>81</v>
      </c>
      <c r="H38" s="14"/>
      <c r="I38" s="14"/>
      <c r="J38" s="15" t="e">
        <f t="shared" si="1"/>
        <v>#DIV/0!</v>
      </c>
      <c r="K38" s="15" t="e">
        <f t="shared" si="4"/>
        <v>#DIV/0!</v>
      </c>
      <c r="L38" s="92"/>
      <c r="M38" s="17"/>
      <c r="N38" s="7">
        <v>33</v>
      </c>
      <c r="O38" s="16">
        <f t="shared" si="2"/>
        <v>0</v>
      </c>
      <c r="Q38" s="44">
        <f>SUM('[39]76'!$CT$151:$DC$151)</f>
        <v>0</v>
      </c>
    </row>
    <row r="39" spans="1:17" ht="42.75" customHeight="1" x14ac:dyDescent="0.25">
      <c r="A39" s="91"/>
      <c r="B39" s="34" t="s">
        <v>88</v>
      </c>
      <c r="C39" s="35" t="s">
        <v>89</v>
      </c>
      <c r="D39" s="33"/>
      <c r="E39" s="11" t="s">
        <v>16</v>
      </c>
      <c r="F39" s="30" t="s">
        <v>80</v>
      </c>
      <c r="G39" s="13" t="s">
        <v>81</v>
      </c>
      <c r="H39" s="14"/>
      <c r="I39" s="14"/>
      <c r="J39" s="15" t="e">
        <f t="shared" si="1"/>
        <v>#DIV/0!</v>
      </c>
      <c r="K39" s="15" t="e">
        <f t="shared" si="4"/>
        <v>#DIV/0!</v>
      </c>
      <c r="L39" s="92"/>
      <c r="M39" s="17"/>
      <c r="N39" s="7">
        <v>34</v>
      </c>
      <c r="O39" s="16">
        <f t="shared" si="2"/>
        <v>0</v>
      </c>
      <c r="Q39" s="44">
        <f>SUM('[39]76'!$CT$152:$DC$152)</f>
        <v>0</v>
      </c>
    </row>
    <row r="40" spans="1:17" ht="42.75" customHeight="1" x14ac:dyDescent="0.25">
      <c r="A40" s="91"/>
      <c r="B40" s="34" t="s">
        <v>90</v>
      </c>
      <c r="C40" s="35" t="s">
        <v>91</v>
      </c>
      <c r="D40" s="33"/>
      <c r="E40" s="11" t="s">
        <v>16</v>
      </c>
      <c r="F40" s="30" t="s">
        <v>80</v>
      </c>
      <c r="G40" s="13" t="s">
        <v>81</v>
      </c>
      <c r="H40" s="14"/>
      <c r="I40" s="14"/>
      <c r="J40" s="15" t="e">
        <f t="shared" si="1"/>
        <v>#DIV/0!</v>
      </c>
      <c r="K40" s="15" t="e">
        <f t="shared" si="4"/>
        <v>#DIV/0!</v>
      </c>
      <c r="L40" s="92"/>
      <c r="M40" s="17"/>
      <c r="N40" s="7">
        <v>35</v>
      </c>
      <c r="O40" s="16">
        <f t="shared" si="2"/>
        <v>0</v>
      </c>
      <c r="Q40" s="44">
        <f>SUM('[39]76'!$CT$153:$DC$153)</f>
        <v>0</v>
      </c>
    </row>
    <row r="41" spans="1:17" ht="33" customHeight="1" x14ac:dyDescent="0.25">
      <c r="A41" s="91"/>
      <c r="B41" s="25"/>
      <c r="C41" s="36" t="s">
        <v>92</v>
      </c>
      <c r="D41" s="27"/>
      <c r="E41" s="11" t="s">
        <v>16</v>
      </c>
      <c r="F41" s="30" t="s">
        <v>17</v>
      </c>
      <c r="G41" s="13" t="s">
        <v>18</v>
      </c>
      <c r="H41" s="14"/>
      <c r="I41" s="14"/>
      <c r="J41" s="15" t="e">
        <f t="shared" si="1"/>
        <v>#DIV/0!</v>
      </c>
      <c r="K41" s="15" t="e">
        <f t="shared" si="4"/>
        <v>#DIV/0!</v>
      </c>
      <c r="L41" s="92"/>
      <c r="M41" s="17"/>
      <c r="N41" s="7">
        <v>0</v>
      </c>
      <c r="O41" s="16">
        <f t="shared" si="2"/>
        <v>0</v>
      </c>
    </row>
    <row r="42" spans="1:17" ht="33" customHeight="1" x14ac:dyDescent="0.25">
      <c r="A42" s="91"/>
      <c r="B42" s="25"/>
      <c r="C42" s="36" t="s">
        <v>93</v>
      </c>
      <c r="D42" s="27"/>
      <c r="E42" s="11" t="s">
        <v>16</v>
      </c>
      <c r="F42" s="30" t="s">
        <v>17</v>
      </c>
      <c r="G42" s="13" t="s">
        <v>18</v>
      </c>
      <c r="H42" s="20"/>
      <c r="I42" s="20"/>
      <c r="J42" s="15" t="e">
        <f t="shared" si="1"/>
        <v>#DIV/0!</v>
      </c>
      <c r="K42" s="15" t="e">
        <f t="shared" si="4"/>
        <v>#DIV/0!</v>
      </c>
      <c r="L42" s="92"/>
      <c r="M42" s="17"/>
      <c r="N42" s="7">
        <v>0</v>
      </c>
      <c r="O42" s="16">
        <f t="shared" si="2"/>
        <v>0</v>
      </c>
    </row>
    <row r="43" spans="1:17" ht="31.5" customHeight="1" x14ac:dyDescent="0.25">
      <c r="A43" s="91"/>
      <c r="B43" s="25"/>
      <c r="C43" s="36" t="s">
        <v>94</v>
      </c>
      <c r="D43" s="27"/>
      <c r="E43" s="18" t="s">
        <v>16</v>
      </c>
      <c r="F43" s="30" t="s">
        <v>17</v>
      </c>
      <c r="G43" s="19" t="s">
        <v>18</v>
      </c>
      <c r="H43" s="20"/>
      <c r="I43" s="20"/>
      <c r="J43" s="21" t="e">
        <f t="shared" si="1"/>
        <v>#DIV/0!</v>
      </c>
      <c r="K43" s="21" t="e">
        <f t="shared" si="4"/>
        <v>#DIV/0!</v>
      </c>
      <c r="L43" s="92"/>
      <c r="M43" s="17"/>
      <c r="N43" s="7">
        <v>0</v>
      </c>
      <c r="O43" s="16">
        <f t="shared" si="2"/>
        <v>0</v>
      </c>
    </row>
    <row r="44" spans="1:17" ht="40.5" x14ac:dyDescent="0.25">
      <c r="A44" s="91"/>
      <c r="B44" s="25"/>
      <c r="C44" s="36" t="s">
        <v>95</v>
      </c>
      <c r="D44" s="27"/>
      <c r="E44" s="11" t="s">
        <v>16</v>
      </c>
      <c r="F44" s="30" t="s">
        <v>17</v>
      </c>
      <c r="G44" s="13" t="s">
        <v>18</v>
      </c>
      <c r="H44" s="14"/>
      <c r="I44" s="14"/>
      <c r="J44" s="21" t="e">
        <f t="shared" si="1"/>
        <v>#DIV/0!</v>
      </c>
      <c r="K44" s="21" t="e">
        <f t="shared" si="4"/>
        <v>#DIV/0!</v>
      </c>
      <c r="L44" s="92"/>
      <c r="M44" s="17"/>
      <c r="N44" s="7">
        <v>0</v>
      </c>
      <c r="O44" s="16">
        <f t="shared" si="2"/>
        <v>0</v>
      </c>
    </row>
    <row r="45" spans="1:17" ht="40.5" x14ac:dyDescent="0.25">
      <c r="A45" s="91"/>
      <c r="B45" s="25"/>
      <c r="C45" s="36" t="s">
        <v>96</v>
      </c>
      <c r="D45" s="27"/>
      <c r="E45" s="11" t="s">
        <v>16</v>
      </c>
      <c r="F45" s="30" t="s">
        <v>17</v>
      </c>
      <c r="G45" s="13" t="s">
        <v>18</v>
      </c>
      <c r="H45" s="14"/>
      <c r="I45" s="14"/>
      <c r="J45" s="15" t="e">
        <f t="shared" si="1"/>
        <v>#DIV/0!</v>
      </c>
      <c r="K45" s="15" t="e">
        <f t="shared" si="4"/>
        <v>#DIV/0!</v>
      </c>
      <c r="L45" s="92"/>
      <c r="M45" s="17"/>
      <c r="N45" s="7">
        <v>0</v>
      </c>
      <c r="O45" s="16">
        <f t="shared" si="2"/>
        <v>0</v>
      </c>
    </row>
    <row r="46" spans="1:17" ht="40.5" x14ac:dyDescent="0.25">
      <c r="A46" s="91"/>
      <c r="B46" s="25"/>
      <c r="C46" s="36" t="s">
        <v>97</v>
      </c>
      <c r="D46" s="27"/>
      <c r="E46" s="11" t="s">
        <v>16</v>
      </c>
      <c r="F46" s="30" t="s">
        <v>17</v>
      </c>
      <c r="G46" s="13" t="s">
        <v>18</v>
      </c>
      <c r="H46" s="14"/>
      <c r="I46" s="14"/>
      <c r="J46" s="15" t="e">
        <f t="shared" si="1"/>
        <v>#DIV/0!</v>
      </c>
      <c r="K46" s="15" t="e">
        <f t="shared" si="4"/>
        <v>#DIV/0!</v>
      </c>
      <c r="L46" s="92"/>
      <c r="M46" s="17"/>
      <c r="N46" s="7">
        <v>0</v>
      </c>
      <c r="O46" s="16">
        <f t="shared" si="2"/>
        <v>0</v>
      </c>
    </row>
    <row r="47" spans="1:17" ht="40.5" x14ac:dyDescent="0.25">
      <c r="A47" s="91"/>
      <c r="B47" s="25"/>
      <c r="C47" s="36" t="s">
        <v>98</v>
      </c>
      <c r="D47" s="27"/>
      <c r="E47" s="11" t="s">
        <v>16</v>
      </c>
      <c r="F47" s="30" t="s">
        <v>17</v>
      </c>
      <c r="G47" s="13" t="s">
        <v>18</v>
      </c>
      <c r="H47" s="14"/>
      <c r="I47" s="14"/>
      <c r="J47" s="15" t="e">
        <f t="shared" si="1"/>
        <v>#DIV/0!</v>
      </c>
      <c r="K47" s="15" t="e">
        <f t="shared" si="4"/>
        <v>#DIV/0!</v>
      </c>
      <c r="L47" s="92"/>
      <c r="M47" s="17"/>
      <c r="N47" s="7">
        <v>0</v>
      </c>
      <c r="O47" s="16">
        <f t="shared" si="2"/>
        <v>0</v>
      </c>
    </row>
    <row r="48" spans="1:17" x14ac:dyDescent="0.25">
      <c r="L48" s="37"/>
      <c r="O48"/>
    </row>
    <row r="49" spans="1:12" x14ac:dyDescent="0.25">
      <c r="K49" s="38"/>
      <c r="L49" s="38"/>
    </row>
    <row r="50" spans="1:12" x14ac:dyDescent="0.25">
      <c r="K50" s="38"/>
      <c r="L50" s="38"/>
    </row>
    <row r="51" spans="1:12" customFormat="1" ht="18.75" x14ac:dyDescent="0.3">
      <c r="A51" s="69" t="s">
        <v>292</v>
      </c>
      <c r="B51" s="69"/>
      <c r="C51" s="69"/>
      <c r="D51" s="70" t="s">
        <v>305</v>
      </c>
    </row>
    <row r="52" spans="1:12" x14ac:dyDescent="0.25">
      <c r="A52" s="71"/>
      <c r="B52" s="72"/>
      <c r="C52" s="71"/>
      <c r="D52" s="71"/>
      <c r="K52" s="38"/>
      <c r="L52" s="38"/>
    </row>
    <row r="53" spans="1:12" ht="42" customHeight="1" x14ac:dyDescent="0.25">
      <c r="A53" s="71"/>
      <c r="B53" s="72"/>
      <c r="C53" s="71"/>
      <c r="D53" s="71"/>
      <c r="E53" s="1"/>
      <c r="F53" s="1"/>
      <c r="G53" s="1"/>
      <c r="H53" s="1"/>
      <c r="I53" s="1"/>
      <c r="J53" s="1"/>
      <c r="K53" s="90"/>
      <c r="L53" s="90"/>
    </row>
    <row r="54" spans="1:12" x14ac:dyDescent="0.25">
      <c r="A54" s="85" t="s">
        <v>294</v>
      </c>
      <c r="B54" s="85"/>
      <c r="C54" s="85"/>
      <c r="D54" s="85"/>
    </row>
    <row r="55" spans="1:12" ht="39" customHeight="1" x14ac:dyDescent="0.25">
      <c r="G55" s="39"/>
      <c r="H55" s="40"/>
      <c r="I55" s="41"/>
      <c r="J55" s="42"/>
    </row>
    <row r="56" spans="1:12" x14ac:dyDescent="0.25">
      <c r="G56" s="39"/>
      <c r="H56" s="40"/>
      <c r="I56" s="41"/>
      <c r="J56" s="42"/>
    </row>
    <row r="57" spans="1:12" x14ac:dyDescent="0.25">
      <c r="G57" s="39"/>
      <c r="H57" s="43"/>
      <c r="I57" s="44"/>
      <c r="J57" s="42"/>
    </row>
    <row r="58" spans="1:12" x14ac:dyDescent="0.25">
      <c r="F58" s="44"/>
      <c r="G58" s="44"/>
      <c r="H58" s="22"/>
      <c r="I58" s="45"/>
      <c r="J58" s="42"/>
    </row>
    <row r="59" spans="1:12" x14ac:dyDescent="0.25">
      <c r="F59" s="41"/>
      <c r="G59" s="41"/>
    </row>
    <row r="60" spans="1:12" x14ac:dyDescent="0.25">
      <c r="F60" s="41"/>
      <c r="G60" s="41"/>
    </row>
    <row r="61" spans="1:12" x14ac:dyDescent="0.25">
      <c r="F61" s="45"/>
      <c r="G61" s="45"/>
    </row>
    <row r="62" spans="1:12" x14ac:dyDescent="0.25">
      <c r="F62" s="45"/>
      <c r="G62" s="45"/>
    </row>
    <row r="64" spans="1:12" x14ac:dyDescent="0.25">
      <c r="H64" s="45"/>
      <c r="I64" s="45"/>
    </row>
    <row r="65" spans="8:9" x14ac:dyDescent="0.25">
      <c r="H65" s="45"/>
      <c r="I65" s="45"/>
    </row>
  </sheetData>
  <autoFilter ref="A3:P47"/>
  <customSheetViews>
    <customSheetView guid="{6953781D-E578-4D68-8BF7-586B1D3E88C3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1" orientation="portrait" r:id="rId1"/>
      <headerFooter alignWithMargins="0"/>
      <autoFilter ref="A3:P47"/>
    </customSheetView>
    <customSheetView guid="{6F4003B5-F8C7-4E4C-91A7-A117BB09F92A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2"/>
      <headerFooter alignWithMargins="0"/>
      <autoFilter ref="A3:P47"/>
    </customSheetView>
    <customSheetView guid="{1A7790D6-996B-41DD-9116-496B218956B4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3"/>
      <headerFooter alignWithMargins="0"/>
      <autoFilter ref="A3:P47"/>
    </customSheetView>
    <customSheetView guid="{D05639A7-4D92-4257-A80C-23ED73808C58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4"/>
      <headerFooter alignWithMargins="0"/>
      <autoFilter ref="A3:P47"/>
    </customSheetView>
    <customSheetView guid="{682CC9E6-C1D5-4D18-A021-71DD632B117F}" scale="60" showPageBreaks="1" fitToPage="1" printArea="1" showAutoFilter="1" state="hidden" view="pageBreakPreview">
      <selection activeCell="L4" sqref="L4:L47"/>
      <pageMargins left="0.11811023622047245" right="0.11811023622047245" top="0.15748031496062992" bottom="0.15748031496062992" header="0.31496062992125984" footer="0.31496062992125984"/>
      <pageSetup paperSize="9" scale="30" orientation="portrait" r:id="rId5"/>
      <headerFooter alignWithMargins="0"/>
      <autoFilter ref="A3:P47"/>
    </customSheetView>
  </customSheetViews>
  <mergeCells count="6">
    <mergeCell ref="A54:D54"/>
    <mergeCell ref="B1:M1"/>
    <mergeCell ref="O2:O3"/>
    <mergeCell ref="A4:A47"/>
    <mergeCell ref="L4:L47"/>
    <mergeCell ref="K53:L53"/>
  </mergeCells>
  <conditionalFormatting sqref="Q4">
    <cfRule type="expression" dxfId="17" priority="35">
      <formula>$Q$4&lt;&gt;$H$4</formula>
    </cfRule>
  </conditionalFormatting>
  <conditionalFormatting sqref="Q5">
    <cfRule type="expression" dxfId="16" priority="34">
      <formula>$Q$5&lt;&gt;$H$5</formula>
    </cfRule>
  </conditionalFormatting>
  <conditionalFormatting sqref="Q6">
    <cfRule type="expression" dxfId="15" priority="33">
      <formula>$Q$6&lt;&gt;$H$6</formula>
    </cfRule>
  </conditionalFormatting>
  <conditionalFormatting sqref="Q7">
    <cfRule type="expression" dxfId="14" priority="32">
      <formula>$Q$7&lt;&gt;$H$7</formula>
    </cfRule>
  </conditionalFormatting>
  <conditionalFormatting sqref="Q8">
    <cfRule type="expression" dxfId="13" priority="31">
      <formula>$Q$8&lt;&gt;$H$8</formula>
    </cfRule>
  </conditionalFormatting>
  <conditionalFormatting sqref="Q9">
    <cfRule type="expression" dxfId="12" priority="30">
      <formula>$Q$9&lt;&gt;$H$9</formula>
    </cfRule>
  </conditionalFormatting>
  <conditionalFormatting sqref="Q10">
    <cfRule type="expression" dxfId="11" priority="29">
      <formula>$Q$10&lt;&gt;$H$10</formula>
    </cfRule>
  </conditionalFormatting>
  <conditionalFormatting sqref="Q11">
    <cfRule type="expression" dxfId="10" priority="28">
      <formula>$Q$11&lt;&gt;$H$11</formula>
    </cfRule>
  </conditionalFormatting>
  <conditionalFormatting sqref="Q12">
    <cfRule type="expression" dxfId="9" priority="27">
      <formula>$Q$12&lt;&gt;$H$12</formula>
    </cfRule>
  </conditionalFormatting>
  <conditionalFormatting sqref="Q13">
    <cfRule type="expression" dxfId="8" priority="26">
      <formula>$Q$13&lt;&gt;$H$13</formula>
    </cfRule>
  </conditionalFormatting>
  <conditionalFormatting sqref="Q14">
    <cfRule type="expression" dxfId="7" priority="25">
      <formula>$Q$14&lt;&gt;$H$14</formula>
    </cfRule>
  </conditionalFormatting>
  <conditionalFormatting sqref="Q15">
    <cfRule type="expression" dxfId="6" priority="24">
      <formula>$Q$15&lt;&gt;$H$15</formula>
    </cfRule>
  </conditionalFormatting>
  <conditionalFormatting sqref="Q16">
    <cfRule type="expression" dxfId="5" priority="23">
      <formula>$Q$16&lt;&gt;$H$16</formula>
    </cfRule>
  </conditionalFormatting>
  <conditionalFormatting sqref="Q17">
    <cfRule type="expression" dxfId="4" priority="22">
      <formula>$Q$17&lt;&gt;$H$17</formula>
    </cfRule>
  </conditionalFormatting>
  <conditionalFormatting sqref="Q18">
    <cfRule type="expression" dxfId="3" priority="21">
      <formula>$Q$18&lt;&gt;$H$18</formula>
    </cfRule>
  </conditionalFormatting>
  <conditionalFormatting sqref="Q19">
    <cfRule type="expression" dxfId="2" priority="20">
      <formula>$Q$19&lt;&gt;$H$19</formula>
    </cfRule>
  </conditionalFormatting>
  <conditionalFormatting sqref="Q20">
    <cfRule type="expression" dxfId="1" priority="19">
      <formula>Q20&lt;&gt;H20</formula>
    </cfRule>
  </conditionalFormatting>
  <conditionalFormatting sqref="Q23:Q40">
    <cfRule type="expression" dxfId="0" priority="1">
      <formula>Q23&lt;&gt;H23</formula>
    </cfRule>
  </conditionalFormatting>
  <pageMargins left="0.11811023622047245" right="0.11811023622047245" top="0.15748031496062992" bottom="0.15748031496062992" header="0.31496062992125984" footer="0.31496062992125984"/>
  <pageSetup paperSize="9" scale="3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01" baseType="lpstr">
      <vt:lpstr>7</vt:lpstr>
      <vt:lpstr>8</vt:lpstr>
      <vt:lpstr>10</vt:lpstr>
      <vt:lpstr>12</vt:lpstr>
      <vt:lpstr>21+31</vt:lpstr>
      <vt:lpstr>31</vt:lpstr>
      <vt:lpstr>32</vt:lpstr>
      <vt:lpstr>70</vt:lpstr>
      <vt:lpstr>79</vt:lpstr>
      <vt:lpstr>92+94</vt:lpstr>
      <vt:lpstr>95</vt:lpstr>
      <vt:lpstr>120</vt:lpstr>
      <vt:lpstr>121</vt:lpstr>
      <vt:lpstr>204</vt:lpstr>
      <vt:lpstr>221</vt:lpstr>
      <vt:lpstr>231</vt:lpstr>
      <vt:lpstr>248</vt:lpstr>
      <vt:lpstr>257</vt:lpstr>
      <vt:lpstr>269+273</vt:lpstr>
      <vt:lpstr>273</vt:lpstr>
      <vt:lpstr>274</vt:lpstr>
      <vt:lpstr>295</vt:lpstr>
      <vt:lpstr>4</vt:lpstr>
      <vt:lpstr>15</vt:lpstr>
      <vt:lpstr>16</vt:lpstr>
      <vt:lpstr>29</vt:lpstr>
      <vt:lpstr>33</vt:lpstr>
      <vt:lpstr>90</vt:lpstr>
      <vt:lpstr>132</vt:lpstr>
      <vt:lpstr>139</vt:lpstr>
      <vt:lpstr>206</vt:lpstr>
      <vt:lpstr>212</vt:lpstr>
      <vt:lpstr>235</vt:lpstr>
      <vt:lpstr>305</vt:lpstr>
      <vt:lpstr>310</vt:lpstr>
      <vt:lpstr>312</vt:lpstr>
      <vt:lpstr>321</vt:lpstr>
      <vt:lpstr>322</vt:lpstr>
      <vt:lpstr>325</vt:lpstr>
      <vt:lpstr>327+132</vt:lpstr>
      <vt:lpstr>9</vt:lpstr>
      <vt:lpstr>11</vt:lpstr>
      <vt:lpstr>25</vt:lpstr>
      <vt:lpstr>26</vt:lpstr>
      <vt:lpstr>30</vt:lpstr>
      <vt:lpstr>43</vt:lpstr>
      <vt:lpstr>45</vt:lpstr>
      <vt:lpstr>46</vt:lpstr>
      <vt:lpstr>51</vt:lpstr>
      <vt:lpstr>54</vt:lpstr>
      <vt:lpstr>55</vt:lpstr>
      <vt:lpstr>56</vt:lpstr>
      <vt:lpstr>57</vt:lpstr>
      <vt:lpstr>59</vt:lpstr>
      <vt:lpstr>66</vt:lpstr>
      <vt:lpstr>73</vt:lpstr>
      <vt:lpstr>74</vt:lpstr>
      <vt:lpstr>75</vt:lpstr>
      <vt:lpstr>89</vt:lpstr>
      <vt:lpstr>97</vt:lpstr>
      <vt:lpstr>98</vt:lpstr>
      <vt:lpstr>101</vt:lpstr>
      <vt:lpstr>106</vt:lpstr>
      <vt:lpstr>111</vt:lpstr>
      <vt:lpstr>112</vt:lpstr>
      <vt:lpstr>137</vt:lpstr>
      <vt:lpstr>140</vt:lpstr>
      <vt:lpstr>144</vt:lpstr>
      <vt:lpstr>148</vt:lpstr>
      <vt:lpstr>151</vt:lpstr>
      <vt:lpstr>163</vt:lpstr>
      <vt:lpstr>186</vt:lpstr>
      <vt:lpstr>200</vt:lpstr>
      <vt:lpstr>213</vt:lpstr>
      <vt:lpstr>217</vt:lpstr>
      <vt:lpstr>218</vt:lpstr>
      <vt:lpstr>227</vt:lpstr>
      <vt:lpstr>244+148</vt:lpstr>
      <vt:lpstr>246</vt:lpstr>
      <vt:lpstr>247</vt:lpstr>
      <vt:lpstr>259</vt:lpstr>
      <vt:lpstr>277</vt:lpstr>
      <vt:lpstr>282</vt:lpstr>
      <vt:lpstr>292</vt:lpstr>
      <vt:lpstr>296</vt:lpstr>
      <vt:lpstr>300</vt:lpstr>
      <vt:lpstr>301</vt:lpstr>
      <vt:lpstr>303</vt:lpstr>
      <vt:lpstr>308</vt:lpstr>
      <vt:lpstr>309</vt:lpstr>
      <vt:lpstr>311</vt:lpstr>
      <vt:lpstr>316</vt:lpstr>
      <vt:lpstr>329</vt:lpstr>
      <vt:lpstr>330</vt:lpstr>
      <vt:lpstr>СВОД ДОУ 2025 </vt:lpstr>
      <vt:lpstr>Итог</vt:lpstr>
      <vt:lpstr>315</vt:lpstr>
      <vt:lpstr>326</vt:lpstr>
      <vt:lpstr>1+сш27</vt:lpstr>
      <vt:lpstr>94</vt:lpstr>
      <vt:lpstr>76</vt:lpstr>
      <vt:lpstr>'1+сш27'!Область_печати</vt:lpstr>
      <vt:lpstr>'10'!Область_печати</vt:lpstr>
      <vt:lpstr>'101'!Область_печати</vt:lpstr>
      <vt:lpstr>'106'!Область_печати</vt:lpstr>
      <vt:lpstr>'11'!Область_печати</vt:lpstr>
      <vt:lpstr>'111'!Область_печати</vt:lpstr>
      <vt:lpstr>'112'!Область_печати</vt:lpstr>
      <vt:lpstr>'12'!Область_печати</vt:lpstr>
      <vt:lpstr>'120'!Область_печати</vt:lpstr>
      <vt:lpstr>'121'!Область_печати</vt:lpstr>
      <vt:lpstr>'132'!Область_печати</vt:lpstr>
      <vt:lpstr>'137'!Область_печати</vt:lpstr>
      <vt:lpstr>'139'!Область_печати</vt:lpstr>
      <vt:lpstr>'140'!Область_печати</vt:lpstr>
      <vt:lpstr>'144'!Область_печати</vt:lpstr>
      <vt:lpstr>'148'!Область_печати</vt:lpstr>
      <vt:lpstr>'15'!Область_печати</vt:lpstr>
      <vt:lpstr>'151'!Область_печати</vt:lpstr>
      <vt:lpstr>'16'!Область_печати</vt:lpstr>
      <vt:lpstr>'163'!Область_печати</vt:lpstr>
      <vt:lpstr>'186'!Область_печати</vt:lpstr>
      <vt:lpstr>'200'!Область_печати</vt:lpstr>
      <vt:lpstr>'204'!Область_печати</vt:lpstr>
      <vt:lpstr>'206'!Область_печати</vt:lpstr>
      <vt:lpstr>'21+31'!Область_печати</vt:lpstr>
      <vt:lpstr>'212'!Область_печати</vt:lpstr>
      <vt:lpstr>'213'!Область_печати</vt:lpstr>
      <vt:lpstr>'217'!Область_печати</vt:lpstr>
      <vt:lpstr>'218'!Область_печати</vt:lpstr>
      <vt:lpstr>'221'!Область_печати</vt:lpstr>
      <vt:lpstr>'227'!Область_печати</vt:lpstr>
      <vt:lpstr>'231'!Область_печати</vt:lpstr>
      <vt:lpstr>'235'!Область_печати</vt:lpstr>
      <vt:lpstr>'244+148'!Область_печати</vt:lpstr>
      <vt:lpstr>'246'!Область_печати</vt:lpstr>
      <vt:lpstr>'247'!Область_печати</vt:lpstr>
      <vt:lpstr>'248'!Область_печати</vt:lpstr>
      <vt:lpstr>'25'!Область_печати</vt:lpstr>
      <vt:lpstr>'257'!Область_печати</vt:lpstr>
      <vt:lpstr>'259'!Область_печати</vt:lpstr>
      <vt:lpstr>'26'!Область_печати</vt:lpstr>
      <vt:lpstr>'269+273'!Область_печати</vt:lpstr>
      <vt:lpstr>'273'!Область_печати</vt:lpstr>
      <vt:lpstr>'274'!Область_печати</vt:lpstr>
      <vt:lpstr>'277'!Область_печати</vt:lpstr>
      <vt:lpstr>'282'!Область_печати</vt:lpstr>
      <vt:lpstr>'29'!Область_печати</vt:lpstr>
      <vt:lpstr>'292'!Область_печати</vt:lpstr>
      <vt:lpstr>'295'!Область_печати</vt:lpstr>
      <vt:lpstr>'296'!Область_печати</vt:lpstr>
      <vt:lpstr>'30'!Область_печати</vt:lpstr>
      <vt:lpstr>'300'!Область_печати</vt:lpstr>
      <vt:lpstr>'301'!Область_печати</vt:lpstr>
      <vt:lpstr>'303'!Область_печати</vt:lpstr>
      <vt:lpstr>'305'!Область_печати</vt:lpstr>
      <vt:lpstr>'308'!Область_печати</vt:lpstr>
      <vt:lpstr>'309'!Область_печати</vt:lpstr>
      <vt:lpstr>'31'!Область_печати</vt:lpstr>
      <vt:lpstr>'310'!Область_печати</vt:lpstr>
      <vt:lpstr>'311'!Область_печати</vt:lpstr>
      <vt:lpstr>'312'!Область_печати</vt:lpstr>
      <vt:lpstr>'315'!Область_печати</vt:lpstr>
      <vt:lpstr>'316'!Область_печати</vt:lpstr>
      <vt:lpstr>'32'!Область_печати</vt:lpstr>
      <vt:lpstr>'321'!Область_печати</vt:lpstr>
      <vt:lpstr>'322'!Область_печати</vt:lpstr>
      <vt:lpstr>'325'!Область_печати</vt:lpstr>
      <vt:lpstr>'326'!Область_печати</vt:lpstr>
      <vt:lpstr>'327+132'!Область_печати</vt:lpstr>
      <vt:lpstr>'329'!Область_печати</vt:lpstr>
      <vt:lpstr>'33'!Область_печати</vt:lpstr>
      <vt:lpstr>'330'!Область_печати</vt:lpstr>
      <vt:lpstr>'4'!Область_печати</vt:lpstr>
      <vt:lpstr>'43'!Область_печати</vt:lpstr>
      <vt:lpstr>'45'!Область_печати</vt:lpstr>
      <vt:lpstr>'46'!Область_печати</vt:lpstr>
      <vt:lpstr>'51'!Область_печати</vt:lpstr>
      <vt:lpstr>'54'!Область_печати</vt:lpstr>
      <vt:lpstr>'55'!Область_печати</vt:lpstr>
      <vt:lpstr>'56'!Область_печати</vt:lpstr>
      <vt:lpstr>'57'!Область_печати</vt:lpstr>
      <vt:lpstr>'59'!Область_печати</vt:lpstr>
      <vt:lpstr>'66'!Область_печати</vt:lpstr>
      <vt:lpstr>'7'!Область_печати</vt:lpstr>
      <vt:lpstr>'70'!Область_печати</vt:lpstr>
      <vt:lpstr>'73'!Область_печати</vt:lpstr>
      <vt:lpstr>'74'!Область_печати</vt:lpstr>
      <vt:lpstr>'75'!Область_печати</vt:lpstr>
      <vt:lpstr>'76'!Область_печати</vt:lpstr>
      <vt:lpstr>'79'!Область_печати</vt:lpstr>
      <vt:lpstr>'8'!Область_печати</vt:lpstr>
      <vt:lpstr>'89'!Область_печати</vt:lpstr>
      <vt:lpstr>'9'!Область_печати</vt:lpstr>
      <vt:lpstr>'90'!Область_печати</vt:lpstr>
      <vt:lpstr>'92+94'!Область_печати</vt:lpstr>
      <vt:lpstr>'94'!Область_печати</vt:lpstr>
      <vt:lpstr>'95'!Область_печати</vt:lpstr>
      <vt:lpstr>'97'!Область_печати</vt:lpstr>
      <vt:lpstr>'98'!Область_печати</vt:lpstr>
      <vt:lpstr>'СВОД ДОУ 2025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econsov2</dc:creator>
  <cp:lastModifiedBy>admin</cp:lastModifiedBy>
  <dcterms:created xsi:type="dcterms:W3CDTF">2025-03-17T09:35:01Z</dcterms:created>
  <dcterms:modified xsi:type="dcterms:W3CDTF">2026-02-18T18:21:58Z</dcterms:modified>
</cp:coreProperties>
</file>